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Altium\941-00018 (PRJ, Common OSM-M, OSM-S Carrier Board)\Project Outputs for 941-00018 (PRJ, Common OSM-M, OSM-S Carrier Board)\940-00384\"/>
    </mc:Choice>
  </mc:AlternateContent>
  <xr:revisionPtr revIDLastSave="0" documentId="13_ncr:1_{54EB7658-36D4-4585-A47F-4B566AFDC8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rt List Report" sheetId="3" r:id="rId1"/>
    <sheet name="Project Information" sheetId="4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2" i="3" l="1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</calcChain>
</file>

<file path=xl/sharedStrings.xml><?xml version="1.0" encoding="utf-8"?>
<sst xmlns="http://schemas.openxmlformats.org/spreadsheetml/2006/main" count="2382" uniqueCount="979">
  <si>
    <t>Project Filename</t>
  </si>
  <si>
    <t>Variant Name</t>
  </si>
  <si>
    <t>Data-Source Filename</t>
  </si>
  <si>
    <t>Data-Source Full Path</t>
  </si>
  <si>
    <t>Title</t>
  </si>
  <si>
    <t>Total Quantity</t>
  </si>
  <si>
    <t>Report Time</t>
  </si>
  <si>
    <t>Report Date</t>
  </si>
  <si>
    <t>Report Date &amp; Tine</t>
  </si>
  <si>
    <t>Output Name</t>
  </si>
  <si>
    <t>Output Type</t>
  </si>
  <si>
    <t>Output Generator Name</t>
  </si>
  <si>
    <t>Output Generator Description</t>
  </si>
  <si>
    <t>Project:</t>
  </si>
  <si>
    <t>Report Date:</t>
  </si>
  <si>
    <t>Component list</t>
  </si>
  <si>
    <t>Notes</t>
  </si>
  <si>
    <t>#</t>
  </si>
  <si>
    <t>Approved:</t>
  </si>
  <si>
    <t>Revision</t>
  </si>
  <si>
    <t>Revision:</t>
  </si>
  <si>
    <t>Project</t>
  </si>
  <si>
    <t>BOM/Drawing Number</t>
  </si>
  <si>
    <t>Assembly:</t>
  </si>
  <si>
    <t>Assembly Name:</t>
  </si>
  <si>
    <t xml:space="preserve">      "Any" substitute part must match or exceed original mfg's printed specifications.</t>
  </si>
  <si>
    <t xml:space="preserve">      "Any" substitute part must be 2011/65/EU RoHS Compliant.</t>
  </si>
  <si>
    <t xml:space="preserve">      "Any" substitute part must be REACH Compliant.</t>
  </si>
  <si>
    <t xml:space="preserve">      "Any" substitute part must be Conflict Minerals Compliant.</t>
  </si>
  <si>
    <t xml:space="preserve">      "Any" substitute capacitor, resistor or inductor must be lead-free.</t>
  </si>
  <si>
    <t>1  - Substitute part qualifications:</t>
  </si>
  <si>
    <t xml:space="preserve">      "Any" substitute part must match the original mfg's mechanical specifications.</t>
  </si>
  <si>
    <t>940-00384-BOM</t>
    <phoneticPr fontId="0" type="noConversion"/>
  </si>
  <si>
    <t>4-1</t>
    <phoneticPr fontId="0" type="noConversion"/>
  </si>
  <si>
    <t>Common OSM-M/ OSM-S Carrier Board</t>
    <phoneticPr fontId="0" type="noConversion"/>
  </si>
  <si>
    <t>940-00384</t>
    <phoneticPr fontId="0" type="noConversion"/>
  </si>
  <si>
    <t>5/21/2026</t>
    <phoneticPr fontId="0" type="noConversion"/>
  </si>
  <si>
    <t>1196</t>
    <phoneticPr fontId="0" type="noConversion"/>
  </si>
  <si>
    <t>Quantity</t>
    <phoneticPr fontId="0" type="noConversion"/>
  </si>
  <si>
    <t>Designator</t>
    <phoneticPr fontId="0" type="noConversion"/>
  </si>
  <si>
    <t>BAT1</t>
  </si>
  <si>
    <t>C1, C2, C94, C111, C112, C216, C218, C240, C251, C376, C378, C380, C382, C384, C386</t>
  </si>
  <si>
    <t>C3, C50, C76, C110, C113, C215, C217, C219, C377, C379, C381, C383, C385</t>
  </si>
  <si>
    <t>C4, C9, C20, C96, C97</t>
  </si>
  <si>
    <t>C5, C10, C13, C15, C17, C22, C59, C60, C62, C293, C306</t>
  </si>
  <si>
    <t>C6, C7, C11, C12, C23, C24, C35, C36, C44, C45, C52, C53, C68, C69, C244, C311</t>
  </si>
  <si>
    <t>C8, C84, C85, C89, C99, C100, C102, C103, C104, C105, C106, C107, C117</t>
  </si>
  <si>
    <t>C14</t>
  </si>
  <si>
    <t>C16, C18</t>
  </si>
  <si>
    <t>C19, C21, C25, C79, C369</t>
  </si>
  <si>
    <t>C26, C27, C31, C40, C48, C65, C73, C95, C101, C108, C193, C196, C200, C210, C231, C232, C233, C234, C245, C300, C304, C321, C327, C328, C333, C334, C343, C344, C349, C350, C356, C364, C365, C366</t>
  </si>
  <si>
    <t>C28, C29, C354, C355, C357, C358, C359, C360</t>
  </si>
  <si>
    <t>C30, C39, C46, C63, C291, C298</t>
  </si>
  <si>
    <t>C32, C34, C42, C43, C49, C51, C66, C67, C71, C72, C74, C87, C120, C127, C135, C146, C153, C161, C171, C173, C174, C177, C179, C181, C183, C186, C188, C190, C198, C222, C226, C227, C228, C229, C241, C242, C248, C249, C252, C253, C255, C256, C257, C258, C259, C260, C261, C262, C263, C267, C268, C269, C272, C274, C275, C280, C282, C284, C287, C288, C294, C295, C302, C309, C312, C313, C314, C315, C316, C317, C318, C319, C320, C322, C324, C336, C338, C367, C368, C374, C375, C387, C391, C392, C393, C394, C397, C398, C401, C402, C405, C406, C409, C410, C413, C414, C424, C425, C426, C427</t>
  </si>
  <si>
    <t>C33, C37, C38, C55, C56, C61, C64, C388, C389</t>
  </si>
  <si>
    <t>C41, C47, C58, C70</t>
  </si>
  <si>
    <t>C54</t>
  </si>
  <si>
    <t>C57, C90, C91, C192, C195, C199, C292, C305, C307</t>
  </si>
  <si>
    <t>C75, C80, C81, C172, C176, C178, C182, C185, C187, C191, C271, C273, C281, C283, C289, C290, C310, C323, C325, C337, C339</t>
  </si>
  <si>
    <t>C77, C98, C116</t>
  </si>
  <si>
    <t>C78, C86, C297</t>
  </si>
  <si>
    <t>C82, C83</t>
  </si>
  <si>
    <t>C88, C92, C109, C246, C299, C329, C330, C345, C346, C370, C372</t>
  </si>
  <si>
    <t>C93</t>
  </si>
  <si>
    <t>C114</t>
  </si>
  <si>
    <t>C115</t>
  </si>
  <si>
    <t>C118, C119, C126, C131, C134, C141, C144, C145, C152, C157, C160, C167, C223, C224, C225, C230, C235, C236, C237, C238, C301, C361, C390, C395, C396, C399, C400, C403, C404, C407, C408, C411, C412, C415, C416</t>
  </si>
  <si>
    <t>C121, C128, C132, C133, C136, C137, C147, C154, C158, C159, C162, C163, C247, C331, C332, C341, C342, C347, C348, C362, C363, C371, C373</t>
  </si>
  <si>
    <t>C122, C129, C130, C148, C155, C156</t>
  </si>
  <si>
    <t>C123, C149</t>
  </si>
  <si>
    <t>C124, C125, C150, C151</t>
  </si>
  <si>
    <t>C138, C164</t>
  </si>
  <si>
    <t>C139, C165, C180, C189, C285, C286</t>
  </si>
  <si>
    <t>C140, C166</t>
  </si>
  <si>
    <t>C142, C168</t>
  </si>
  <si>
    <t>C143, C169</t>
  </si>
  <si>
    <t>C170, C175, C184</t>
  </si>
  <si>
    <t>C194, C197, C206, C208</t>
  </si>
  <si>
    <t>C201, C204</t>
  </si>
  <si>
    <t>C202, C203</t>
  </si>
  <si>
    <t>C205, C239, C250</t>
  </si>
  <si>
    <t>C207</t>
  </si>
  <si>
    <t>C209, C211, C213, C214, C303</t>
  </si>
  <si>
    <t>C212, C276</t>
  </si>
  <si>
    <t>C220, C221, C254, C308, C353</t>
  </si>
  <si>
    <t>C243</t>
  </si>
  <si>
    <t>C264, C277</t>
  </si>
  <si>
    <t>C265, C266, C278, C279</t>
  </si>
  <si>
    <t>C270</t>
  </si>
  <si>
    <t>C296</t>
  </si>
  <si>
    <t>C326</t>
  </si>
  <si>
    <t>C417, C418</t>
  </si>
  <si>
    <t>C419, C421</t>
  </si>
  <si>
    <t>C420, C422</t>
  </si>
  <si>
    <t>C423</t>
  </si>
  <si>
    <t>CON1</t>
  </si>
  <si>
    <t>CON2, CON3</t>
  </si>
  <si>
    <t>CON4</t>
  </si>
  <si>
    <t>CON5</t>
  </si>
  <si>
    <t>CON6, CON13, CON14</t>
  </si>
  <si>
    <t>CON7</t>
  </si>
  <si>
    <t>CON8</t>
  </si>
  <si>
    <t>CON9, CON10, CON11, CON12</t>
  </si>
  <si>
    <t>CON15, CON16, CON17, CON18</t>
  </si>
  <si>
    <t>D1</t>
  </si>
  <si>
    <t>D2, D3, D14, D15, D16, D17, D26, D29</t>
  </si>
  <si>
    <t>D4, D5</t>
  </si>
  <si>
    <t>D6, D7, D10, D11</t>
  </si>
  <si>
    <t>D8, D9, D12, D13, D18, D19, D20, D21, D25, D27, D28</t>
  </si>
  <si>
    <t>D22</t>
  </si>
  <si>
    <t>D23, D24</t>
  </si>
  <si>
    <t>F1</t>
  </si>
  <si>
    <t>FB1, FB2, FB3, FB4, FB15, FB16, FB17, FB18</t>
  </si>
  <si>
    <t>FB5, FB6, FB8</t>
  </si>
  <si>
    <t>FB9</t>
  </si>
  <si>
    <t>FB13, FB14</t>
  </si>
  <si>
    <t>FL1, FL3, FL4, FL5, FL6, FL7, FL8, FL9, FL10, FL11, FL12, FL13, FL14, FL15</t>
  </si>
  <si>
    <t>FL2</t>
  </si>
  <si>
    <t>J1, J4, J5, P1, P2</t>
  </si>
  <si>
    <t>J2</t>
  </si>
  <si>
    <t>J3</t>
  </si>
  <si>
    <t>J6, J7, J8, J10, J11, J12, J22, J27, J30, J31, J32, J34, J35, J36, J37, J38, J39, J40, J41, J42, J47, J51</t>
  </si>
  <si>
    <t>J9</t>
  </si>
  <si>
    <t>J13, J20, J25, J29</t>
  </si>
  <si>
    <t>J14, J16, J18, J21, J26, J28, J44, J50</t>
  </si>
  <si>
    <t>J17</t>
  </si>
  <si>
    <t>J19, J23, J33</t>
  </si>
  <si>
    <t>J43</t>
  </si>
  <si>
    <t>J45, J46, J48, J49</t>
  </si>
  <si>
    <t>J52</t>
  </si>
  <si>
    <t>JMP7, JMP8, JMP10, JMP11, JMP31, JMP32, JMP34, JMP35, JMP36, JMP40, JMP41</t>
  </si>
  <si>
    <t>L1, L2, L3, L6, L7</t>
  </si>
  <si>
    <t>L4, L5</t>
  </si>
  <si>
    <t>L8, L13</t>
  </si>
  <si>
    <t>L9</t>
  </si>
  <si>
    <t>L10</t>
  </si>
  <si>
    <t>L11, L12</t>
  </si>
  <si>
    <t>L14</t>
  </si>
  <si>
    <t>LED1, LED4</t>
  </si>
  <si>
    <t>LED2, LED3, LED5</t>
  </si>
  <si>
    <t>LED8, LED10</t>
  </si>
  <si>
    <t>MH1</t>
  </si>
  <si>
    <t>MH14, MH15</t>
  </si>
  <si>
    <t>PCB1</t>
  </si>
  <si>
    <t>Q1, Q2, Q3, Q4</t>
  </si>
  <si>
    <t>Q5, Q6, Q7, Q8, Q10, Q13, Q14, Q15, Q20, Q21</t>
  </si>
  <si>
    <t>Q16</t>
  </si>
  <si>
    <t>Q17, Q18, Q19</t>
  </si>
  <si>
    <t>R1, R5, R12, R50, R144, R176, R203, R223, R224, R244, R274, R318, R415, R419, R432, R526, R537</t>
  </si>
  <si>
    <t>R2, R10, R75, R204, R239</t>
  </si>
  <si>
    <t>R3</t>
  </si>
  <si>
    <t>R4, R9, R199, R252</t>
  </si>
  <si>
    <t>R6, R7, R11, R15, R67, R68, R233, R320, R321, R323, R324</t>
  </si>
  <si>
    <t>R8</t>
  </si>
  <si>
    <t>R13</t>
  </si>
  <si>
    <t>R14</t>
  </si>
  <si>
    <t>R16, R17, R27, R31, R37, R43, R49, R52, R53, R55, R56, R61, R62, R76, R77, R87, R91, R109, R110, R120, R124, R145, R146, R189, R190, R192, R194, R195, R201, R209, R210, R234, R236, R237, R238, R240, R241, R242, R243, R245, R246, R247, R249, R250, R251, R254, R255, R263, R264, R265, R266, R267, R268, R269, R270, R273, R281, R283, R298, R300, R302, R304, R305, R306, R307, R308, R309, R310, R311, R312, R313, R314, R315, R316, R317, R319, R325, R328, R329, R334, R335, R336, R337, R339, R340, R341, R342, R344, R345, R350, R351, R355, R357, R358, R362, R364, R365, R367, R368, R369, R370, R379, R380, R381, R382, R401, R403, R404, R411, R425, R431, R462, R467, R468, R469, R478, R479, R480, R484, R485, R489, R490, R493, R494, R498, R499, R503, R504, R508, R509, R511, R512, R513, R514, R555, R556, R567, R573, R575, R576, R577, R579, R583, R585, R587, R588, R589, R590, R595, R596</t>
  </si>
  <si>
    <t>R18, R179, R181</t>
  </si>
  <si>
    <t>R19, R24, R25, R29</t>
  </si>
  <si>
    <t>R20, R21, R288, R289, R290, R293, R294, R299, R347, R428, R491, R492, R495, R496, R500, R501, R505, R506</t>
  </si>
  <si>
    <t>R22, R23</t>
  </si>
  <si>
    <t>R26, R59, R60, R152, R164, R167, R327, R473, R474, R515, R516, R518, R522, R523, R538, R539, R540, R541, R542, R543, R544, R545, R546, R564, R565</t>
  </si>
  <si>
    <t>R28</t>
  </si>
  <si>
    <t>R30, R35, R40, R45</t>
  </si>
  <si>
    <t>R32, R34, R36, R46, R47, R48, R51, R57, R58, R143, R157, R159, R160, R161, R172, R174, R175, R187, R191, R221, R228, R229, R230, R235, R259, R262, R287, R291, R292, R295, R303, R330, R331, R348, R349, R352, R359, R360, R371, R372, R373, R374, R375, R376, R383, R384, R385, R386, R387, R388, R389, R390, R391, R392, R395, R397, R398, R400, R416, R427, R437, R444, R445, R446, R447, R448, R449, R465, R466, R472, R483, R488, R497, R502, R507, R570, R571, R581, R582, R593, R594, R606</t>
  </si>
  <si>
    <t>R33</t>
  </si>
  <si>
    <t>R38</t>
  </si>
  <si>
    <t>R39, R41, R42, R451</t>
  </si>
  <si>
    <t>R44</t>
  </si>
  <si>
    <t>R54</t>
  </si>
  <si>
    <t>R63, R64, R78, R79, R111, R112, R211, R212, R213, R214, R215, R216, R217, R218, R219, R220, R394, R399, R435, R436, R452, R453, R454, R455, R456, R457, R458, R459, R460, R461, R463, R464, R481, R482, R486, R487, R520, R521, R533, R534, R535</t>
  </si>
  <si>
    <t>R65, R66</t>
  </si>
  <si>
    <t>R69</t>
  </si>
  <si>
    <t>R70</t>
  </si>
  <si>
    <t>R71, R574</t>
  </si>
  <si>
    <t>R72, R206, R301, R410</t>
  </si>
  <si>
    <t>R73</t>
  </si>
  <si>
    <t>R74, R98, R100, R131, R133</t>
  </si>
  <si>
    <t>R80, R83, R84, R86, R88, R89, R113, R116, R117, R119, R121, R122, R183, R184, R185, R186</t>
  </si>
  <si>
    <t>R81, R85, R114, R118</t>
  </si>
  <si>
    <t>R82, R115</t>
  </si>
  <si>
    <t>R90, R94, R123, R127, R130</t>
  </si>
  <si>
    <t>R92, R125</t>
  </si>
  <si>
    <t>R93, R95, R96, R99, R126, R128, R129, R132</t>
  </si>
  <si>
    <t>R97, R101, R103, R107, R134, R136, R137, R140</t>
  </si>
  <si>
    <t>R102, R104, R105, R106, R108, R135, R138, R139, R141</t>
  </si>
  <si>
    <t>R142, R158, R173, R198, R202, R441</t>
  </si>
  <si>
    <t>R147, R155, R156, R162, R170, R171, R475, R476, R477, R557, R558, R566</t>
  </si>
  <si>
    <t>R148, R163, R559</t>
  </si>
  <si>
    <t>R149, R417, R420, R421, R422, R423, R424, R442, R450, R527, R529, R532</t>
  </si>
  <si>
    <t>R150, R151, R153, R154, R165, R166, R168, R169, R519, R560, R561, R562, R563</t>
  </si>
  <si>
    <t>R177, R178, R180, R182</t>
  </si>
  <si>
    <t>R188</t>
  </si>
  <si>
    <t>R193, R200, R600, R601</t>
  </si>
  <si>
    <t>R196, R197, R279, R286, R354, R356, R361, R363</t>
  </si>
  <si>
    <t>R205</t>
  </si>
  <si>
    <t>R207, R208, R222, R225, R276, R418, R530</t>
  </si>
  <si>
    <t>R226, R227</t>
  </si>
  <si>
    <t>R231</t>
  </si>
  <si>
    <t>R232, R248, R322, R366, R393, R396, R406, R407, R409, R412, R426, R434, R528, R578, R580, R584, R586, R591, R592, R597, R598</t>
  </si>
  <si>
    <t>R253, R271</t>
  </si>
  <si>
    <t>R256, R257, R258, R261, R296, R297, R429, R430, R433</t>
  </si>
  <si>
    <t>R260, R272</t>
  </si>
  <si>
    <t>R275, R277, R282, R284</t>
  </si>
  <si>
    <t>R278, R280, R332, R333, R402, R405, R440, R443, R470, R471, R510, R517, R607, R608</t>
  </si>
  <si>
    <t>R285, R353, R377, R378</t>
  </si>
  <si>
    <t>R326</t>
  </si>
  <si>
    <t>R338, R343</t>
  </si>
  <si>
    <t>R346</t>
  </si>
  <si>
    <t>R408, R531</t>
  </si>
  <si>
    <t>R413, R414, R536</t>
  </si>
  <si>
    <t>R524</t>
  </si>
  <si>
    <t>R525, R599</t>
  </si>
  <si>
    <t>R547, R548, R549, R550, R551, R552, R553, R554</t>
  </si>
  <si>
    <t>R568, R569</t>
  </si>
  <si>
    <t>R572</t>
  </si>
  <si>
    <t>R602</t>
  </si>
  <si>
    <t>R603, R605</t>
  </si>
  <si>
    <t>R604</t>
  </si>
  <si>
    <t>S1</t>
  </si>
  <si>
    <t>S2, S3, S5, S6, S8</t>
  </si>
  <si>
    <t>S7</t>
  </si>
  <si>
    <t>TP9</t>
  </si>
  <si>
    <t>TP41, TP42, TP43</t>
  </si>
  <si>
    <t>U1</t>
  </si>
  <si>
    <t>U2, U3</t>
  </si>
  <si>
    <t>U4</t>
  </si>
  <si>
    <t>U5, U6, U62</t>
  </si>
  <si>
    <t>U7</t>
  </si>
  <si>
    <t>U8</t>
  </si>
  <si>
    <t>U9</t>
  </si>
  <si>
    <t>U10, U11</t>
  </si>
  <si>
    <t>U12, U15, U18</t>
  </si>
  <si>
    <t>U13, U16, U51</t>
  </si>
  <si>
    <t>U14, U17</t>
  </si>
  <si>
    <t>U19</t>
  </si>
  <si>
    <t>U20</t>
  </si>
  <si>
    <t>U21</t>
  </si>
  <si>
    <t>U22, U34</t>
  </si>
  <si>
    <t>U23, U24</t>
  </si>
  <si>
    <t>U25</t>
  </si>
  <si>
    <t>U26, U33, U38, U54, U64, U65, U68, U69</t>
  </si>
  <si>
    <t>U27</t>
  </si>
  <si>
    <t>U28, U39, U40, U41</t>
  </si>
  <si>
    <t>U29</t>
  </si>
  <si>
    <t>U30</t>
  </si>
  <si>
    <t>U31, U52, U56, U57, U58, U59, U60, U61</t>
  </si>
  <si>
    <t>U32, U43</t>
  </si>
  <si>
    <t>U35</t>
  </si>
  <si>
    <t>U36</t>
  </si>
  <si>
    <t>U37, U47</t>
  </si>
  <si>
    <t>U42</t>
  </si>
  <si>
    <t>U44, U45, U46</t>
  </si>
  <si>
    <t>U48</t>
  </si>
  <si>
    <t>U49</t>
  </si>
  <si>
    <t>U50, U55</t>
  </si>
  <si>
    <t>U53</t>
  </si>
  <si>
    <t>U63</t>
  </si>
  <si>
    <t>U66, U67, U70, U71</t>
  </si>
  <si>
    <t>U72, U73</t>
  </si>
  <si>
    <t>U74</t>
  </si>
  <si>
    <t>X1</t>
  </si>
  <si>
    <t>X2</t>
  </si>
  <si>
    <t>Y1, Y2</t>
  </si>
  <si>
    <t>Fitted</t>
  </si>
  <si>
    <t>Fitted</t>
    <phoneticPr fontId="0" type="noConversion"/>
  </si>
  <si>
    <t>Not Fitted</t>
  </si>
  <si>
    <t>Value</t>
    <phoneticPr fontId="0" type="noConversion"/>
  </si>
  <si>
    <t>BH-44F-5</t>
  </si>
  <si>
    <t>10uF</t>
  </si>
  <si>
    <t>1uF</t>
  </si>
  <si>
    <t>47nF</t>
  </si>
  <si>
    <t>22pF</t>
  </si>
  <si>
    <t>22uF</t>
  </si>
  <si>
    <t>2.2nF</t>
  </si>
  <si>
    <t>3.3nF</t>
  </si>
  <si>
    <t>10nF</t>
  </si>
  <si>
    <t>100nF</t>
  </si>
  <si>
    <t>220nF</t>
  </si>
  <si>
    <t>4.7nF</t>
  </si>
  <si>
    <t>120pF</t>
  </si>
  <si>
    <t>3.3uF</t>
  </si>
  <si>
    <t>4.7uF</t>
  </si>
  <si>
    <t>330pF</t>
  </si>
  <si>
    <t>1.0nF</t>
  </si>
  <si>
    <t>4.7µF</t>
  </si>
  <si>
    <t>100uF</t>
  </si>
  <si>
    <t>1000pF</t>
  </si>
  <si>
    <t>100pF</t>
  </si>
  <si>
    <t>470pF</t>
  </si>
  <si>
    <t>27pF</t>
  </si>
  <si>
    <t>33pF</t>
  </si>
  <si>
    <t>150uF</t>
  </si>
  <si>
    <t>1.0uF</t>
  </si>
  <si>
    <t>220pF</t>
  </si>
  <si>
    <t>47uF</t>
  </si>
  <si>
    <t>2.2uF</t>
  </si>
  <si>
    <t>15pF</t>
  </si>
  <si>
    <t>220uF</t>
  </si>
  <si>
    <t>10pF</t>
  </si>
  <si>
    <t>0.1uF</t>
  </si>
  <si>
    <t>DC-005-2.0</t>
  </si>
  <si>
    <t>7RJ45-F0-0332</t>
  </si>
  <si>
    <t>3.5mm</t>
  </si>
  <si>
    <t>SM3ZS067U410AER1000</t>
  </si>
  <si>
    <t>XF2M-4015-1A</t>
  </si>
  <si>
    <t>XF2M-4515-1A</t>
  </si>
  <si>
    <t>7MSDP-BA-1016</t>
  </si>
  <si>
    <t>XF2M-2215-1A</t>
  </si>
  <si>
    <t>145046120640868+</t>
  </si>
  <si>
    <t>TVS2200DRVR</t>
  </si>
  <si>
    <t>TPD1E01B04DPLT</t>
  </si>
  <si>
    <t>BZT52C12T</t>
  </si>
  <si>
    <t>IP4292CZ10-TBR,115</t>
  </si>
  <si>
    <t>ESD5B5.0ST1G</t>
  </si>
  <si>
    <t>NSR0320MW2T1G</t>
  </si>
  <si>
    <t>ESD2CAN24DCKRQ1</t>
  </si>
  <si>
    <t>0154010.DR</t>
  </si>
  <si>
    <t>BLM15HB221SN1</t>
  </si>
  <si>
    <t>BLM15AG121SN1</t>
  </si>
  <si>
    <t>BLM18PG221SH1#</t>
  </si>
  <si>
    <t>BLM15PD121SN1</t>
  </si>
  <si>
    <t>PCMF1USB3S</t>
  </si>
  <si>
    <t>MCM-9070F-701</t>
  </si>
  <si>
    <t>7USB31-F0-0029</t>
  </si>
  <si>
    <t>S110-S-03-2-60/25/30</t>
  </si>
  <si>
    <t>22112032</t>
  </si>
  <si>
    <t>S110-S-02-2-60/25/30</t>
  </si>
  <si>
    <t>ED350V-05P</t>
  </si>
  <si>
    <t>S113-A-03-2-60/33-F0</t>
  </si>
  <si>
    <t>S123-T-06-2-60/33-F0</t>
  </si>
  <si>
    <t>S110-S-05-2-60/25/30</t>
  </si>
  <si>
    <t>S123-T-10-2-60/33-F0</t>
  </si>
  <si>
    <t>S113-B-04-2-58/38-F0</t>
  </si>
  <si>
    <t>1718561002</t>
  </si>
  <si>
    <t>Q110-S-02-2-38/20/30-E1</t>
  </si>
  <si>
    <t>Jumper CAP open type, Pitch 2.54mm</t>
  </si>
  <si>
    <t>4.7 uH</t>
  </si>
  <si>
    <t>2.2uH</t>
  </si>
  <si>
    <t>1uH</t>
  </si>
  <si>
    <t>1.0uH</t>
  </si>
  <si>
    <t>BLM15EG221SN1#</t>
  </si>
  <si>
    <t>100uH</t>
  </si>
  <si>
    <t>Red</t>
  </si>
  <si>
    <t>Orange</t>
  </si>
  <si>
    <t>Green</t>
  </si>
  <si>
    <t>CSD17581Q3A</t>
  </si>
  <si>
    <t>SMS2312</t>
  </si>
  <si>
    <t>FDN340P</t>
  </si>
  <si>
    <t>DMG1012T-7</t>
  </si>
  <si>
    <t>0</t>
  </si>
  <si>
    <t>2.2k</t>
  </si>
  <si>
    <t>36.5k</t>
  </si>
  <si>
    <t>4.99k</t>
  </si>
  <si>
    <t>10.0k</t>
  </si>
  <si>
    <t>22.6k</t>
  </si>
  <si>
    <t>100</t>
  </si>
  <si>
    <t>20k</t>
  </si>
  <si>
    <t>12</t>
  </si>
  <si>
    <t>4.7k</t>
  </si>
  <si>
    <t>0.033</t>
  </si>
  <si>
    <t>10k</t>
  </si>
  <si>
    <t>52.3k</t>
  </si>
  <si>
    <t>9.76k</t>
  </si>
  <si>
    <t>30.9k</t>
  </si>
  <si>
    <t>12.4k</t>
  </si>
  <si>
    <t>15k</t>
  </si>
  <si>
    <t>21k</t>
  </si>
  <si>
    <t>3.48</t>
  </si>
  <si>
    <t>294</t>
  </si>
  <si>
    <t>5.23k</t>
  </si>
  <si>
    <t>56k</t>
  </si>
  <si>
    <t>30.1k</t>
  </si>
  <si>
    <t>100k</t>
  </si>
  <si>
    <t>6.04k</t>
  </si>
  <si>
    <t>27</t>
  </si>
  <si>
    <t>1M</t>
  </si>
  <si>
    <t>11k</t>
  </si>
  <si>
    <t>2.49k</t>
  </si>
  <si>
    <t>1.0k</t>
  </si>
  <si>
    <t>909k</t>
  </si>
  <si>
    <t>47k</t>
  </si>
  <si>
    <t>200k</t>
  </si>
  <si>
    <t>330k</t>
  </si>
  <si>
    <t>68.1k</t>
  </si>
  <si>
    <t>49.9k</t>
  </si>
  <si>
    <t>66.5k</t>
  </si>
  <si>
    <t>30k</t>
  </si>
  <si>
    <t>27.4k</t>
  </si>
  <si>
    <t>60.4</t>
  </si>
  <si>
    <t>2.37k</t>
  </si>
  <si>
    <t>174k</t>
  </si>
  <si>
    <t>22.1k</t>
  </si>
  <si>
    <t>1.2k</t>
  </si>
  <si>
    <t>432k</t>
  </si>
  <si>
    <t>4.87k</t>
  </si>
  <si>
    <t>5.1k</t>
  </si>
  <si>
    <t>220k</t>
  </si>
  <si>
    <t>3.0k</t>
  </si>
  <si>
    <t>8.2k</t>
  </si>
  <si>
    <t>500ASSP1M2QE</t>
  </si>
  <si>
    <t>BTS-1101NE-2-BB-RP-K</t>
  </si>
  <si>
    <t>DJR-04-T-V</t>
  </si>
  <si>
    <t>TPS65263RHBR</t>
  </si>
  <si>
    <t>INA232AIDDFR</t>
  </si>
  <si>
    <t>TPS65400QRGZTQ1</t>
  </si>
  <si>
    <t>SN74AUP1G125DSFR</t>
  </si>
  <si>
    <t>TPS25751DREFR</t>
  </si>
  <si>
    <t>CAT24C512WI-GT3</t>
  </si>
  <si>
    <t>BQ25792RQM#</t>
  </si>
  <si>
    <t>DP83867IRRGZ</t>
  </si>
  <si>
    <t>TPS2557DRBT</t>
  </si>
  <si>
    <t>TUSB321RWBR</t>
  </si>
  <si>
    <t>HD3SS3212IRKST</t>
  </si>
  <si>
    <t>TAC5112IRGER</t>
  </si>
  <si>
    <t>TS3A227ERVAR</t>
  </si>
  <si>
    <t>MCP23018-E/MJ</t>
  </si>
  <si>
    <t>TCA9546APWR</t>
  </si>
  <si>
    <t>LSF0204RUTR</t>
  </si>
  <si>
    <t>TPS2116DRLR</t>
  </si>
  <si>
    <t>TPS22918DBVR</t>
  </si>
  <si>
    <t>TCAN1046AVDMTRQ1</t>
  </si>
  <si>
    <t>SN74LXC2T45QDCURQ1</t>
  </si>
  <si>
    <t>FT232RNQ</t>
  </si>
  <si>
    <t>TPS62902RPJR</t>
  </si>
  <si>
    <t>TCA9617BDGKR</t>
  </si>
  <si>
    <t>TMUX1574RSVR</t>
  </si>
  <si>
    <t>TCAL9539RTWR</t>
  </si>
  <si>
    <t>TLV62065DSGR</t>
  </si>
  <si>
    <t>SN74LVC1G08DPWR</t>
  </si>
  <si>
    <t>LSF0102DQER</t>
  </si>
  <si>
    <t>SN74LVC1G11DCKR</t>
  </si>
  <si>
    <t>TPS22810DRVR</t>
  </si>
  <si>
    <t>EMMC16G-WW28-01E10</t>
  </si>
  <si>
    <t>TXS0102DCU</t>
  </si>
  <si>
    <t>GT24C256C-2GLI-TR</t>
  </si>
  <si>
    <t>TPS73433TDDCRQ1</t>
  </si>
  <si>
    <t>TPS22950CDDCR</t>
  </si>
  <si>
    <t>TPS2121RUXR</t>
  </si>
  <si>
    <t>FSA2466UMX</t>
  </si>
  <si>
    <t>32.768 kHz</t>
  </si>
  <si>
    <t>12.288MHz</t>
  </si>
  <si>
    <t>25MHz</t>
  </si>
  <si>
    <t>Manufacturer</t>
    <phoneticPr fontId="0" type="noConversion"/>
  </si>
  <si>
    <t>Adam Tech</t>
  </si>
  <si>
    <t>Murata</t>
  </si>
  <si>
    <t>Yageo</t>
  </si>
  <si>
    <t>Walsin</t>
  </si>
  <si>
    <t>Taiyo Yuden</t>
  </si>
  <si>
    <t>Kemet</t>
  </si>
  <si>
    <t>Panasonic</t>
  </si>
  <si>
    <t>KEMET</t>
  </si>
  <si>
    <t>Samsung Electro-Mechanics</t>
  </si>
  <si>
    <t>Nichicon</t>
  </si>
  <si>
    <t>SH</t>
  </si>
  <si>
    <t>Kingconn</t>
  </si>
  <si>
    <t>CUI Devices</t>
  </si>
  <si>
    <t>JAE</t>
  </si>
  <si>
    <t>Omron Electronics</t>
  </si>
  <si>
    <t>Omron</t>
  </si>
  <si>
    <t>Kyocera</t>
  </si>
  <si>
    <t>TI</t>
  </si>
  <si>
    <t>Texas Instruments</t>
  </si>
  <si>
    <t>Diodes Inc.</t>
  </si>
  <si>
    <t>Nexperia</t>
  </si>
  <si>
    <t>ONSemiconductor</t>
  </si>
  <si>
    <t>Littelfuse</t>
  </si>
  <si>
    <t>Maglayers</t>
  </si>
  <si>
    <t>Kingmate</t>
  </si>
  <si>
    <t>Molex</t>
  </si>
  <si>
    <t>KINGMATE</t>
  </si>
  <si>
    <t>Wurth</t>
  </si>
  <si>
    <t>Sunlord</t>
  </si>
  <si>
    <t>INPAQ</t>
  </si>
  <si>
    <t>Everlight</t>
  </si>
  <si>
    <t>Kingbright</t>
  </si>
  <si>
    <t>Alink</t>
  </si>
  <si>
    <t>EMISTOP</t>
  </si>
  <si>
    <t>Ezurio</t>
  </si>
  <si>
    <t>SECOS</t>
  </si>
  <si>
    <t>ON Semiconductor</t>
  </si>
  <si>
    <t>Diodes</t>
  </si>
  <si>
    <t>KOA Speer</t>
  </si>
  <si>
    <t>Vishay</t>
  </si>
  <si>
    <t>Vishay Dale</t>
  </si>
  <si>
    <t>KOA</t>
  </si>
  <si>
    <t>YAGEO</t>
  </si>
  <si>
    <t>E-Switch</t>
  </si>
  <si>
    <t>EW-Switch</t>
  </si>
  <si>
    <t>Diptronics</t>
  </si>
  <si>
    <t>TOBY</t>
  </si>
  <si>
    <t>ON Semi</t>
  </si>
  <si>
    <t>Microchip</t>
  </si>
  <si>
    <t>FTDI</t>
  </si>
  <si>
    <t>Kingston</t>
  </si>
  <si>
    <t>Giantec</t>
  </si>
  <si>
    <t>Siward</t>
  </si>
  <si>
    <t>Manufacturer Part Number</t>
    <phoneticPr fontId="0" type="noConversion"/>
  </si>
  <si>
    <t>GRM31CR61H106KA12</t>
  </si>
  <si>
    <t>CC0805JKX7R9BB105</t>
  </si>
  <si>
    <t>CC0402KRX7R8BB473</t>
  </si>
  <si>
    <t>GJM1555C1H220FB01D</t>
  </si>
  <si>
    <t>CC1206MKX7R6BB226</t>
  </si>
  <si>
    <t>0805X106K500</t>
  </si>
  <si>
    <t>0402B222K250</t>
  </si>
  <si>
    <t>CC0402KPX7R7BB333</t>
  </si>
  <si>
    <t>CC0402KRX7R9BB103</t>
  </si>
  <si>
    <t>GRM155R61H104KE14</t>
  </si>
  <si>
    <t>LMK063BJ224MP-F</t>
  </si>
  <si>
    <t>GRM21BR61E226ME44L</t>
  </si>
  <si>
    <t>GRM033R61A104KE15#</t>
  </si>
  <si>
    <t>0402B472K250</t>
  </si>
  <si>
    <t>CC0201JRX7R9BB121</t>
  </si>
  <si>
    <t>0603X335K100CT</t>
  </si>
  <si>
    <t>CC0603MRX5R8BB106</t>
  </si>
  <si>
    <t>CC0402MRX5R6BB106</t>
  </si>
  <si>
    <t>GRM21BR61H475KE51</t>
  </si>
  <si>
    <t>GCM188R71H104KA57D</t>
  </si>
  <si>
    <t>CC0402KRX7R9BB331</t>
  </si>
  <si>
    <t>GRM1555C1H102JA01#</t>
  </si>
  <si>
    <t>CC0603KRX5R7BB475</t>
  </si>
  <si>
    <t>CC0603KRX7R8BB473</t>
  </si>
  <si>
    <t>EDT107M050A9PAA</t>
  </si>
  <si>
    <t>GRM033R61A105ME15D</t>
  </si>
  <si>
    <t>GRM033R71E102KA01#</t>
  </si>
  <si>
    <t>GRM0335C1H101JA01#</t>
  </si>
  <si>
    <t>GRM0335C1H220FA01#</t>
  </si>
  <si>
    <t>GRM0335C1E471JA01#</t>
  </si>
  <si>
    <t>CC0402KRX7R5BB224</t>
  </si>
  <si>
    <t>0201B103K100CT</t>
  </si>
  <si>
    <t>CC1206KKX7RDBB102</t>
  </si>
  <si>
    <t>GJM0335C1E270GB01#</t>
  </si>
  <si>
    <t>0201N330J250LT</t>
  </si>
  <si>
    <t>16TQC150MYF</t>
  </si>
  <si>
    <t>CC0402KRX5R7BB105</t>
  </si>
  <si>
    <t>GRM1555C1H221JA01#</t>
  </si>
  <si>
    <t>GRM188R60J476ME15D</t>
  </si>
  <si>
    <t>C1210C107M4PACTU</t>
  </si>
  <si>
    <t>GRM155C71A225KE11#</t>
  </si>
  <si>
    <t>GRM1555C1H150JA01</t>
  </si>
  <si>
    <t>GRM155R60J106ME15#</t>
  </si>
  <si>
    <t>CL05A475KP5NRNC</t>
  </si>
  <si>
    <t>UHE1E221MPD1TD</t>
  </si>
  <si>
    <t>0603B472J500CT</t>
  </si>
  <si>
    <t>0603N101J500CT</t>
  </si>
  <si>
    <t>GRM033R61A473KE84#</t>
  </si>
  <si>
    <t>GJM0335C1E100GB01#</t>
  </si>
  <si>
    <t>CC0402KRX7R8BB104</t>
  </si>
  <si>
    <t>CC0805KKX7R8BB105</t>
  </si>
  <si>
    <t>CC1206KKX7R8BB106</t>
  </si>
  <si>
    <t>GRM033C71A104KE14#</t>
  </si>
  <si>
    <t>SJ-43515TS</t>
  </si>
  <si>
    <t>BLM15PD121SN1#</t>
  </si>
  <si>
    <t>S901D-1-1-E1</t>
  </si>
  <si>
    <t>MSCDRI-7025AL-4R7M-F</t>
  </si>
  <si>
    <t>74437336022</t>
  </si>
  <si>
    <t>MDMK3030T1R0MM</t>
  </si>
  <si>
    <t>74438336010</t>
  </si>
  <si>
    <t>AMCW3225F-2-101T</t>
  </si>
  <si>
    <t>WIP201610S-2R2MLDG</t>
  </si>
  <si>
    <t>EAST10052RA1</t>
  </si>
  <si>
    <t>APT1608LSECK/J4-PRV</t>
  </si>
  <si>
    <t>APG1608CGKC/T</t>
  </si>
  <si>
    <t>N0255520A1</t>
  </si>
  <si>
    <t>F40M20-401126D4BM</t>
  </si>
  <si>
    <t>750-00018</t>
  </si>
  <si>
    <t>RC0402FR-070RL</t>
  </si>
  <si>
    <t>RC0402JR-072K2L</t>
  </si>
  <si>
    <t>RC0402FR-0736K5L</t>
  </si>
  <si>
    <t>RC0402FR-074K99L</t>
  </si>
  <si>
    <t>RC0402FR-0710KL</t>
  </si>
  <si>
    <t>RC0402FR-0722K6L</t>
  </si>
  <si>
    <t>RC0402JR-07100RL</t>
  </si>
  <si>
    <t>RC0402FR-0720KL</t>
  </si>
  <si>
    <t>RC0201JR-070RL</t>
  </si>
  <si>
    <t>RK73Z1JTTD</t>
  </si>
  <si>
    <t>RC0201JR-0712RL</t>
  </si>
  <si>
    <t>RC0201JR-074K7P</t>
  </si>
  <si>
    <t>WSL2512R0330FEA</t>
  </si>
  <si>
    <t>RC0201JR-0710KL</t>
  </si>
  <si>
    <t>RC0402FR-0752K3L</t>
  </si>
  <si>
    <t>RC0402FR-079K76L</t>
  </si>
  <si>
    <t>RT0402FRE0730K9L</t>
  </si>
  <si>
    <t>RC0402FR-0712K4L</t>
  </si>
  <si>
    <t>RC0402JR-0715KL</t>
  </si>
  <si>
    <t>RT0402FRE0721KL</t>
  </si>
  <si>
    <t>RC0402FR-073R48L</t>
  </si>
  <si>
    <t>RC0201JR-072K2L</t>
  </si>
  <si>
    <t>CRCW0603294RFKEA</t>
  </si>
  <si>
    <t>RC0402FR-075K23L</t>
  </si>
  <si>
    <t>RC0402FR-0756KL</t>
  </si>
  <si>
    <t>RC0402FR-0730K1L</t>
  </si>
  <si>
    <t>RC0402FR-07100KL</t>
  </si>
  <si>
    <t>RK73H1JTTD1000F</t>
  </si>
  <si>
    <t>RC0201FR-076K04L</t>
  </si>
  <si>
    <t>RC0201FR-0727RL</t>
  </si>
  <si>
    <t>RC0201FR-07100RL</t>
  </si>
  <si>
    <t>RC1206JR-071ML</t>
  </si>
  <si>
    <t>RC0201FR-0711KL</t>
  </si>
  <si>
    <t>RC0201FR-071ML</t>
  </si>
  <si>
    <t>RC0201FR-072K49L</t>
  </si>
  <si>
    <t>WR02X104JAL</t>
  </si>
  <si>
    <t>RC0201JR-071KL</t>
  </si>
  <si>
    <t>RC0402FR-07909KL</t>
  </si>
  <si>
    <t>RC0201FR-0747KL</t>
  </si>
  <si>
    <t>WR02X2003FAL</t>
  </si>
  <si>
    <t>RC0402FR-07330KL</t>
  </si>
  <si>
    <t>RC0402FR-0768K1L</t>
  </si>
  <si>
    <t>RC0402FR-0747KL</t>
  </si>
  <si>
    <t>RC0201FR-0749K9L</t>
  </si>
  <si>
    <t>RC0402FR-0766K5L</t>
  </si>
  <si>
    <t>RC0402FR-0730KL</t>
  </si>
  <si>
    <t>RC0402FR-0727K4L</t>
  </si>
  <si>
    <t>RC0603FR-0760R4L</t>
  </si>
  <si>
    <t>RC0402FR-072K37L</t>
  </si>
  <si>
    <t>RC0201FR-07174KL</t>
  </si>
  <si>
    <t>RC0201FR-07100KL</t>
  </si>
  <si>
    <t>RC0402FR-0722K1L</t>
  </si>
  <si>
    <t>RC0402FR-071K2L</t>
  </si>
  <si>
    <t>RC0402JR-071KL</t>
  </si>
  <si>
    <t>RC0201FR-07432KL</t>
  </si>
  <si>
    <t>RC0402FR-074K87L</t>
  </si>
  <si>
    <t>RC0201FR-075K1L</t>
  </si>
  <si>
    <t>RC0402FR-07220KL</t>
  </si>
  <si>
    <t>RC0402JR-073K0L</t>
  </si>
  <si>
    <t>RC0603JR-0710KL</t>
  </si>
  <si>
    <t>RC0402JR-078K2L</t>
  </si>
  <si>
    <t>TP-105-01-02</t>
  </si>
  <si>
    <t>TP-105-01-05</t>
  </si>
  <si>
    <t>OSCA23300-SCO-G646</t>
  </si>
  <si>
    <t>OSC813250-SCO-B192</t>
  </si>
  <si>
    <t>XTL581200-P120-165</t>
  </si>
  <si>
    <t>Description</t>
    <phoneticPr fontId="0" type="noConversion"/>
  </si>
  <si>
    <t>CON, SMT, Battery Holder, CR1220</t>
  </si>
  <si>
    <t>CAP, SMT, 1206, MLCC, 10uF, 50V, X5R, 10%</t>
  </si>
  <si>
    <t>CAP, SMT, 0805, MLCC, 1uF, 50V, X7R, 5%,</t>
  </si>
  <si>
    <t>CAP, SMT, 0402, MLCC, 47nF, 25V, X7R, 10%</t>
  </si>
  <si>
    <t>CAP, SMT, 0402, MLCC, 22pF, 50V, C0G, 1%</t>
  </si>
  <si>
    <t>CAP, SMT, 1206, MLCC, 22uF, 10V, X7R,  20%</t>
  </si>
  <si>
    <t>CAP, SMT, 0805, MLCC, 10uF, 50V, X5R, 10%,</t>
  </si>
  <si>
    <t>CAP, SMT, 0402, MLCC, 2.2nF, 25V, X7R, 10%</t>
  </si>
  <si>
    <t>CAP, SMT, 0402, MLCC, 3.3nF, 16V, X7R, 10%</t>
  </si>
  <si>
    <t>CAP, SMT, 0402, MLCC, 10nF, 50V, X7R, 10%</t>
  </si>
  <si>
    <t>CAP, SMT, 0402, MLCC, 100nF, 50V, X5R, 10%</t>
  </si>
  <si>
    <t>CAP, SMT, 0201, MLCC, 220nF, 10V, X5R, 20%</t>
  </si>
  <si>
    <t>CAP, SMT, 0805, MLCC, 22uF, 25V, X5R, 20%</t>
  </si>
  <si>
    <t>CAP, SMT, 0201, MLCC, 0.1uF, 10V, X5R, 10%</t>
  </si>
  <si>
    <t>CAP, SMT, 0402, MLCC, 4.7nF, 25V, X7R, 10%</t>
  </si>
  <si>
    <t>CAP, SMT, 0201, MLCC, 120pF, 50V, X7R, 5%</t>
  </si>
  <si>
    <t>CAP, SMT, 0603, MLCC, 3.3uF, 10V, X5R, 10%</t>
  </si>
  <si>
    <t>CAP, SMT, 0603, MLCC, 10uF, 25V, X5R, 20%</t>
  </si>
  <si>
    <t>CAP, SMT, 0402, MLCC, 10uF, 10V, X5R, 20%</t>
  </si>
  <si>
    <t>CAP, SMT, 0805, MLCC, 4.7uF, 50V, X5R, 10%</t>
  </si>
  <si>
    <t>CAP, SMT, 0603, MLCC, 100nF, 50V, X7R, 10%</t>
  </si>
  <si>
    <t>CAP, SMT, 0402, MLCC, 330pF, 50V, X7R, 10%,</t>
  </si>
  <si>
    <t>CAP, SMT, 0402, MLCC, 1.0nF, 50V, C0G, NP0, 5%</t>
  </si>
  <si>
    <t>CAP, SMT, 0603, MLCC, 4.7µF, 16V, X5R, 10%</t>
  </si>
  <si>
    <t>CAP, SMT, 0603, MLCC, 47nF, 25V, X7R, 10%</t>
  </si>
  <si>
    <t>CAP, SMT, Radial Can, Electrolytic, 100uF, 50V, NA, 20%,</t>
  </si>
  <si>
    <t>CAP, SMT, 0201, MLCC, 1uF, 10V, X5R, 20%</t>
  </si>
  <si>
    <t>CAP, SMT, 0201, MLCC, 1000pF, 25V, X7R, 10%</t>
  </si>
  <si>
    <t>CAP, SMT, 0201, MLCC, 100pF, 50V, C0G, NPO, 5%</t>
  </si>
  <si>
    <t>CAP, SMT, 0201, MLCC, 22pF, 50V, C0G, 1%</t>
  </si>
  <si>
    <t>CAP, SMT, 0201, MLCC, 470pF, 25V, C0G, NP0, 5%</t>
  </si>
  <si>
    <t>CAP, SMT, 0402, MLCC, 220nF, 16V, X7R, 10%</t>
  </si>
  <si>
    <t>CAP, SMT, 0201, MLCC, 10nF, 10V, X7R, 10%</t>
  </si>
  <si>
    <t>CAP, SMT, 1206, MLCC, 1000pF, 2kV, X7R, 10%</t>
  </si>
  <si>
    <t>CAP, SMT, 0201, MLCC, 27pF, 25V, C0G, 2%</t>
  </si>
  <si>
    <t>CAP, SMT, 0201, MLCC, 33pF, 25V, C0G, 5%</t>
  </si>
  <si>
    <t>CAP, SMT, 7343, Tantalum Polymer, 150uF, 16V, 20%</t>
  </si>
  <si>
    <t>CAP, SMT, 0402, MLCC, 1.0uF, 16V, X5R, 10%</t>
  </si>
  <si>
    <t>CAP, SMT, 0402, MLCC, 220pF, 50V, C0G, NP0, 5%,</t>
  </si>
  <si>
    <t>CAP, SMT, 0603, MLCC, 47uF, 6.3V, X5R, 20%</t>
  </si>
  <si>
    <t>CAP, SMT, 1210, MLCC, 100uF, 16V, X5R, 20%,</t>
  </si>
  <si>
    <t>CAP, SMT, 0402, MLCC, 2.2uF, 10V, X7S, 10%</t>
  </si>
  <si>
    <t>CAP, SMT, 0402, MLCC, 15pF, 50V, C0G, NP0, 5%</t>
  </si>
  <si>
    <t>CAP, SMT, 0402, MLCC, 10uF, 6.3V, X5R, 20%</t>
  </si>
  <si>
    <t>CAP, SMT, 0402, MLCC, 4.7uF, 10V, X5R, 10%</t>
  </si>
  <si>
    <t>CAP, TH, Radial Can, Electrolytic, 220uF, 25V, NA, 20%,</t>
  </si>
  <si>
    <t>CAP, SMT, 0603, MLCC, 4.7nF, 50V, X7R, 5%</t>
  </si>
  <si>
    <t>CAP, SMT, 0603, MLCC, 100pF, 50V, NP0, 5%</t>
  </si>
  <si>
    <t>CAP, SMT, 0201, MLCC, 47nF, 10V, X5R, 10%</t>
  </si>
  <si>
    <t>CAP, SMT, 0201, MLCC, 10pF, 25V, C0G, NP0, 2%</t>
  </si>
  <si>
    <t>CAP, SMT, 0402, MLCC, 0.1uF, 25V, X7R, 10%</t>
  </si>
  <si>
    <t>CAP, SMT, 0805, MLCC, 1uF, 25V, X7R, 10%</t>
  </si>
  <si>
    <t>CAP, SMT, 1206, MLCC, 10uF, 25V, X7R, 10%</t>
  </si>
  <si>
    <t>CAP, SMT, 0201, MLCC, 100nF, 10V, X7S, 10%</t>
  </si>
  <si>
    <t>CON, TH, Power jack, DIP/90, PHY=2mm, Black, DC12V/2A</t>
  </si>
  <si>
    <t>CON, TH, 2.54 pitch, 1x1, RJ45 with LED</t>
  </si>
  <si>
    <t>CON, TH, 3.5mm AUDIO JACK, body 14 x 10.2 x 5mm</t>
  </si>
  <si>
    <t>CON, SMT, M.2 Key-E, 67pins, 0.5mm, Height 4.1mm</t>
  </si>
  <si>
    <t>CON, SMT, FFC/FPC, 1x40, 0.5mm pitch, Right Angle, Notched Flex Cable</t>
  </si>
  <si>
    <t>CON, SMT, FFC/FPC, 1x45, 0.5mm pitch, Right Angle, Notched Flex Cable</t>
  </si>
  <si>
    <t>CON, SMT, Micro SD push type, SMT, 9P, Shielding</t>
  </si>
  <si>
    <t>CON, SMT, FFC/FPC, 1x22, 0.5mm pitch, Right Angle,  Dual Contact</t>
  </si>
  <si>
    <t>CON, SMT, Board to Board, Plug, 2x120, 0.5mm,</t>
  </si>
  <si>
    <t>DIO, SMT, WSON-6, TVS, 22V Flat-Clamp Surge Protection</t>
  </si>
  <si>
    <t>DIO, SMT, X2SON-2, TVS for ESD Protection, 3.6V, Air 17kV, Contact 15kV, 0.18pF</t>
  </si>
  <si>
    <t>DIO, SMT, SOD523, Zener, 300 mW, 12 V</t>
  </si>
  <si>
    <t>DIO, SMT, DFN2510A-10, TVS Array, USB2 USB3, 5.5V, 4A</t>
  </si>
  <si>
    <t>DIO, SMT, SOD−523, TVS, Bidirictionsl, ESD Suppressors</t>
  </si>
  <si>
    <t>DIO, SMT, SOD323, Schottky, 0.24V, 20mA, 20V,</t>
  </si>
  <si>
    <t>DIO, SMT, SC70-3, TVS for ESD Protection, 24V, Air 30kV, Contact 30kV, 5pF</t>
  </si>
  <si>
    <t>FUS, SMT, Fuse and Holder, Fast Blow, 10A</t>
  </si>
  <si>
    <t>FB, SMT, 0402, 220 Ohm @ 100MHz, 250mA, 1.0 Ohm</t>
  </si>
  <si>
    <t>FB, SMT, 0402, 120 Ohm @ 100MHz, 450mA, 190 mOhm,</t>
  </si>
  <si>
    <t>FB, SMT, 0603, 220 Ohm @ 100 MHz, 1.4A, 100 mOhm</t>
  </si>
  <si>
    <t>FB, SMT, 0402, 120 Ohm @ 100MHz, 1.3A, 90 mOhm</t>
  </si>
  <si>
    <t>FLT, SMT, WLCSP5, Common Mode EMI Filters</t>
  </si>
  <si>
    <t>FLT, SMT, body 9x7mm, 100MHz, 700 Ohm</t>
  </si>
  <si>
    <t>CON, TH, USB-C Type, 24 PIN, DIP+SMT 90d</t>
  </si>
  <si>
    <t>CON, TH, Header, 3 pin, 2.54mm pitch, Male, Vertical</t>
  </si>
  <si>
    <t>CON, TH, Wire Header, 1x3, 2.54mm</t>
  </si>
  <si>
    <t>CON, TH, Header, 2 pin, 2.54mm pitch, Male, Vertical</t>
  </si>
  <si>
    <t>CON, TH, Fixed Terminal Blocks, 5 pin, 3.5mm pitch, right angle</t>
  </si>
  <si>
    <t>CON, SMT, Header, 1X3 pins, 2.54mm pitch, Male, Vertical</t>
  </si>
  <si>
    <t>CON, SMT, Header, 2X3 pins, 2.54mm pitch, Male, Vertical</t>
  </si>
  <si>
    <t>CON, TH, Vertical TH, 2P54MM-1X5, Male Pin, 1x5</t>
  </si>
  <si>
    <t>CON, SMT, Header, 2X5 pins, 2.54mm pitch, Male, Vertical</t>
  </si>
  <si>
    <t>CON, SMT, Header, 1X4 pins, 2.54mm pitch, Male, Vertical</t>
  </si>
  <si>
    <t>CON, TH, 1x2, Vertical Header with Friction Lock, 2.54mm</t>
  </si>
  <si>
    <t>CON, TH, Vertical  Header, 2P0MM-1X2, Male Pin, 1x2, 2.0mm, PHY 0.5mm</t>
  </si>
  <si>
    <t>CON, TH, Pin header jumper CAP open type, Pitch 2.54mm,</t>
  </si>
  <si>
    <t>IND, SMT, 9.2x7.5mm, Power Inductor, Shielded, 4.7 uH, 3A, 45 mOhm</t>
  </si>
  <si>
    <t>IND, SMT, 5030, Sheilded, 2,2uH, 4.9A, 100KHz, 35mOhm</t>
  </si>
  <si>
    <t>IND, SMT, 3030, Power Inductor, Shielded, 1uH, 3.3A, 20 %, 1MHz, 50 mOhm</t>
  </si>
  <si>
    <t>IND, SMT, 3020, Sheieded, 1.0uH, 4.0A, 100KHz, 32mOhm</t>
  </si>
  <si>
    <t>FB, SMT, 0402, 220 Ohm @ 100MHz, 500~700mA, 0.28 Ohm</t>
  </si>
  <si>
    <t>IND, SMT, 3225, Choke Coil,100uH, 150mA, +50% / -30%, 2.5 Ohm</t>
  </si>
  <si>
    <t>IND, SMT, 2016, Power Inductor, 2.2uH, 2.2A, 20%, 1MHz, 117 mOhm</t>
  </si>
  <si>
    <t>LED, SMT, 0402, Red, 2.05V, 5mA, 45 mcd, 120 deg.</t>
  </si>
  <si>
    <t>LED, SMT, 0603, Orange, 1.8V, 30mA, 50mcd, 120 deg.</t>
  </si>
  <si>
    <t>LED, SMT, 0603, Green, 2.1V, 20mA, 50mcd, 120 deg.</t>
  </si>
  <si>
    <t>MSC, PEM Standoff, SMT, M2, 2.0mm Dia, 2.48mm Height</t>
  </si>
  <si>
    <t>MSC, PEM Standoff, TH, M2, 2.0mm Dia, 5.5mm Height 4.0mm</t>
  </si>
  <si>
    <t>PCB, Common OSM-M/ OSM-S Carrier Board</t>
  </si>
  <si>
    <t>FET, SMT, SON8, N-Channel, 30V, 21A, 3.9 Ohm, 1.3Vgs</t>
  </si>
  <si>
    <t>FET, SMT, SOT23, N-Channel, 20V, 5A, 32 mOhm, 1Vgs max</t>
  </si>
  <si>
    <t>FET, SMT, SOT23, P-Channel, 20v, 2A, 70 mOhm, 8Vgs max</t>
  </si>
  <si>
    <t>FET, SMT, SOT523, N-Channel, 20V, 450mA, 0.7 Ohm, 6Vgs max</t>
  </si>
  <si>
    <t>RES, SMT, 0402, Thick Film, 0, 0.0625W</t>
  </si>
  <si>
    <t>RES, SMT, 0402, Thick Film, 2.2k, 5%, 0.0625W</t>
  </si>
  <si>
    <t>RES, SMT, 0402, Thick Film, 36.5k, 1%, 0.0625W</t>
  </si>
  <si>
    <t>RES, SMT, 0402, Thick Film, 4.99k, 1%, 0.0625W</t>
  </si>
  <si>
    <t>RES, SMT, 0402, Thick Film, 10.0k, 1%, 0.0625W</t>
  </si>
  <si>
    <t>RES, SMT, 0402, Thick Film, 22.6k, 1%, 0.0625W</t>
  </si>
  <si>
    <t>RES, SMT, 0402, Thick Film, 100, 5%, 0.0625W</t>
  </si>
  <si>
    <t>RES, SMT, 0402, Thick Film, 20k, 1%, 0.0625W</t>
  </si>
  <si>
    <t>RES, SMT, 0201, Thick Film, 0, 0.05W</t>
  </si>
  <si>
    <t>RES, SMT, 0603, Thick Film, 0</t>
  </si>
  <si>
    <t>RES, SMT, 0201, Thick Film, 12, 5%, 0.05W</t>
  </si>
  <si>
    <t>RES, SMT, 0201, Thick Film, 4.7k, 5%, 0.05W</t>
  </si>
  <si>
    <t>RES, SMT, 2512, Thick Film, 0.033, 1%, 1W</t>
  </si>
  <si>
    <t>RES, SMT, 0201, Thick Film, 10k, 5%, 0.05W</t>
  </si>
  <si>
    <t>RES, SMT, 0402, Thick Film, 52.3k, 1%, 0.0625W</t>
  </si>
  <si>
    <t>RES, SMT, 0402, Thick Film, 9.76k, 1%, 0.0625W</t>
  </si>
  <si>
    <t>RES, SMT, 0402, Thick Film, 30.9k, 1%, 0.0625W</t>
  </si>
  <si>
    <t>RES, SMT, 0402, Thick Film, 12.4k, 1%, 0.0625W</t>
  </si>
  <si>
    <t>RES, SMT, 0402, Thick Film, 15k, 5%, 0.0625W</t>
  </si>
  <si>
    <t>RES, SMT, 0402, Thick Film, 21k, 1%, 0.0625W</t>
  </si>
  <si>
    <t>RES, SMT, 0402, Thick Film, 3.48, 1%, 0.0625W</t>
  </si>
  <si>
    <t>RES, SMT, 0201, Thick Film, 2.2k, 5%, 0.05W</t>
  </si>
  <si>
    <t>RES, SMT, 0603, Thick Film, 294, 1%, 0.1W</t>
  </si>
  <si>
    <t>RES, SMT, 0402, Thick Film, 5.23k, 1%, 0.0625W</t>
  </si>
  <si>
    <t>RES, SMT, 0402, Thick Film, 56k, 1%, 0.0625W</t>
  </si>
  <si>
    <t>RES, SMT, 0402, Thick Film, 30.1k, 1%, 0.0625W</t>
  </si>
  <si>
    <t>RES, SMT, 0402, Thick Film, 100k, 1%, 0.0625W</t>
  </si>
  <si>
    <t>RES, SMT, 0603, Thick Film, 100, 1%, 0.125W</t>
  </si>
  <si>
    <t>RES, SMT, 0201, Thick Film, 6.04k, 1%, 0.05W</t>
  </si>
  <si>
    <t>RES, SMT, 0201, Thick Film, 27, 1%,0.05W,</t>
  </si>
  <si>
    <t>RES, SMT, 0201, Thick Film, 100, 1%, 0.05W</t>
  </si>
  <si>
    <t>RES, SMT, 1206, Thick Film, 1M, 5%, 0.25W</t>
  </si>
  <si>
    <t>RES, SMT, 0201, Thick Film, 11k, 1%, 0.05W</t>
  </si>
  <si>
    <t>RES, SMT, 0201, Thick Film, 1M, 1%, 0.05W</t>
  </si>
  <si>
    <t>RES, SMT, 0201, Thick Film, 2.49k, 1%, 0.05W</t>
  </si>
  <si>
    <t>RES, SMT, 0201, Thick Film, 100k, 5%, 0.05W</t>
  </si>
  <si>
    <t>RES, SMT, 0201, Thick Film, 1.0k, 5%, 0.05W</t>
  </si>
  <si>
    <t>RES, SMT, 0402, Thick Film, 909k, 1%, 0.0625W</t>
  </si>
  <si>
    <t>RES, SMT, 0201, Thick Film, 47k, 1%, 0.05W</t>
  </si>
  <si>
    <t>RES, SMT, 0201, Thick Film, 200k, 1%, 0.05W</t>
  </si>
  <si>
    <t>RES, SMT, 0402, Thick Film, 330k, 1%, 0.0625W</t>
  </si>
  <si>
    <t>RES, SMT, 0402, Thick Film, 68.1k, 1%, 0.0625W</t>
  </si>
  <si>
    <t>RES, SMT, 0402, Thick Film, 47k, 1%, 0.0625W</t>
  </si>
  <si>
    <t>RES, SMT, 0201, Thick Film, 49.9k, 1%, 0.05W</t>
  </si>
  <si>
    <t>RES, SMT, 0402, Thick Film, 66.5k, 1%, 0.0625W</t>
  </si>
  <si>
    <t>RES, SMT, 0402, Thick Film, 30k, 1%, 0.0625W</t>
  </si>
  <si>
    <t>RES, SMT, 0402, Thick Film, 27.4k, 1%, 0.0625W</t>
  </si>
  <si>
    <t>RES, SMT, 0603, Thick Film, 60.4, 1%, 100mW</t>
  </si>
  <si>
    <t>RES, SMT, 0402, Thick Film, 2.37k, 1%, 0.063W</t>
  </si>
  <si>
    <t>RES, SMT, 0201, Thick Film, 174k, 1%, 0.05W</t>
  </si>
  <si>
    <t>RES, SMT, 0201, Thick Film, 100k, 1%, 0.05W</t>
  </si>
  <si>
    <t>RES, SMT, 0402, Thick Film, 22.1k, 1%, 0.0625W</t>
  </si>
  <si>
    <t>RES, SMT, 0402, Thick Film, 1.2k, 1%, 0.0625W</t>
  </si>
  <si>
    <t>RES, SMT, 0402, Thick Film, 1.0k, 5%, 0.0625W</t>
  </si>
  <si>
    <t>RES, SMT, 0201, Thick Film, 432k, 1%, 0.05W</t>
  </si>
  <si>
    <t>RES, SMT, 0402, Thick Film, 4.87k, 1%, 0.0625W</t>
  </si>
  <si>
    <t>RES, SMT, 0201, Thick Film, 5.1k, 1%, 0.05W</t>
  </si>
  <si>
    <t>RES, SMT, 0402, Thick Film, 220k, 1%, 0.0625W</t>
  </si>
  <si>
    <t>RES, SMT, 0402, Thick Film, 3.0k, 5%, 0.0625W</t>
  </si>
  <si>
    <t>RES, SMT, 0603, Thick Film, 10k, 5%, 0.1W</t>
  </si>
  <si>
    <t>RES, SMT, 0402, Thick Film, 8.2k, 5%, 0.0625W</t>
  </si>
  <si>
    <t>SW, TH, Custom, Slide, SPDT, ON_ON, 125VDC, 3A</t>
  </si>
  <si>
    <t>SW, SMT, Tact, SPST, Off-Mom</t>
  </si>
  <si>
    <t>SW, SMT, DIP Switches, SPST, 100mA @ 50VDC / 25mA @ 24VDC</t>
  </si>
  <si>
    <t>MSC, Through-hole test pad for 1mm test hook block (red)</t>
  </si>
  <si>
    <t>MSC, Through-hole test pad for 1mm test hook block (green)</t>
  </si>
  <si>
    <t>IC, SMT, VQFN32, 4.5- to 18-V Input Voltage, 3-A/2-A/2-A Output Current Triple Synchronous Step-Down Converter With I2C Controlled Dynamic Voltage Scaling</t>
  </si>
  <si>
    <t>IC, SMT, SOT23-8, PMIC, 6-Bit, 1.7V~5.5V</t>
  </si>
  <si>
    <t>IC, SMT, VQFN48, Switching Voltage Regulators, 4.5V~18V</t>
  </si>
  <si>
    <t>IC, SMT, X2SON, Low-Power Single Bus Buffer Gate With 3-State Output, 0.8V~3.6V</t>
  </si>
  <si>
    <t>IC, SMT, WQFN40, USB PD Controller, 5V~20V</t>
  </si>
  <si>
    <t>IC, SMT, SOIC8, EEPROM, I2C, 512Kb, 1MHz, 1.8V~5.5V, -40C~85C</t>
  </si>
  <si>
    <t>IC, SMT, VQFN29, I2C controlled, 5-A, 1-4 cell buck-boost charger with dual-input selector and USB PD 3.0 OTG output</t>
  </si>
  <si>
    <t>IC, SMT, VQFN48, Ethernet PHYs, 1V, 1.8V, 2.5V</t>
  </si>
  <si>
    <t>IC, SMT, VSON8, USB Power Switch, 0.5A~5A, 2.5V~6.5V</t>
  </si>
  <si>
    <t>IC, SMT, X2QFN12, USB Controllers, 4.5V~5.5V</t>
  </si>
  <si>
    <t>IC, SMT, VQFN20, Switch, SPDT, USB 3.1, 3V~3.6V</t>
  </si>
  <si>
    <t>IC, SMT, VQFN28, Audio CODEC, 1.8V or 3.3V</t>
  </si>
  <si>
    <t>IC, SMT, VQFN16, Autonomous Audio Accessory Detection and Configuration Switch, 2.5V ~ 4.5V</t>
  </si>
  <si>
    <t>IC, SMT, VQFN24, Interface I2C, 16-bit I/O Expander, 1.8V~5.5V, 25mA</t>
  </si>
  <si>
    <t>IC, SMT, TSSOP-16, I2C/SMBus Switch with Reset &amp; Voltage Translation, 1.65V~5.5V</t>
  </si>
  <si>
    <t>IC, SMT, UQFN12, 4-Bit Bidirectional Multi-Voltage Level Translator for Open-Drain &amp; Push- Pull, 0.8V~5V</t>
  </si>
  <si>
    <t>IC, SMT, SOT8, 1.6V~5.5V, 40mΩ, 2.5A, low-IQ, Priority Power Multiplexer</t>
  </si>
  <si>
    <t>IC, SMT, SOT-23-6, 5.5V, 2A, 52-mohm On-Resistance Load Switch</t>
  </si>
  <si>
    <t>IC, SMT, VSON14, CAN Interface, 4.5V~5.5V</t>
  </si>
  <si>
    <t>IC, SMT, VSSOP8, Automotive Dual-Bit Dual-Supply Bus Transceiver with Configurable Level Shifting, 1.1V~5.5V, 6 uA.</t>
  </si>
  <si>
    <t>IC, SMT, QFN32, USB Interface IC USB to Serial UART Enhanced IC, 1.8V~5.25V, 15mA</t>
  </si>
  <si>
    <t>IC, SMT, VQFN-HR(9), Switching Voltage Regulators</t>
  </si>
  <si>
    <t>IC, SMT, VSSOP8, Level-Translating FM+ I2C Bus Repeater, 0.8V~5.5V</t>
  </si>
  <si>
    <t>IC, SMT, UQFN16, Low-Capacitance, 2:1 (SPDT) 4-Channel, Powered-Off Protected Switch with 1.8 V Logic</t>
  </si>
  <si>
    <t>IC, SMT, WQFN24, Interface ICs, 16-bit I/O Expander, 1.08V~3.6V, 10uA</t>
  </si>
  <si>
    <t>IC, SMT, WSON8 (2.1x2.1) Exposed Pad, 2.9V~5.5V, 2A, 3MHz</t>
  </si>
  <si>
    <t>IC, SMT, 4X2SON, AND Gate, -40°C ~ 125°C, NA, ,</t>
  </si>
  <si>
    <t>IC, SMT, QFN16_2.6x1.8, Bidirectional Level Translator, 1.2V~3.3V, 64mA</t>
  </si>
  <si>
    <t>IC, SMT, SC70-6, 1-ch, 3-input 1.65V to 5.5V 32mA drive strength AND gate</t>
  </si>
  <si>
    <t>IC, SMT, WSON6, 79-mΩ On-Resistance Load Switch With Thermal Protection, 2.7V~18V, 3A</t>
  </si>
  <si>
    <t>IC, SMT, FBGA153, 16GB, NAND flash, with eMCC 5.1 interface</t>
  </si>
  <si>
    <t>IC, SMT, VSSOP8, Level Translator, Bidirectional, 2-Bit,  SMT, 1.65V~5.5V, 1A, VFSOP8, 2mm x 2.3mm</t>
  </si>
  <si>
    <t>IC, SMT, SOIC8, EEPROM, I2C, 256Kb, 1MHz, 1.7V~5.5V, -40C~85C</t>
  </si>
  <si>
    <t>IC, SMT, SOT23-5, Fixed Linear, 3.3V 250mA,</t>
  </si>
  <si>
    <t>IC, SMT, SOT-23-6, 5.5V, 2A, 40-mohm Load Switch with Adjustable Current Limit</t>
  </si>
  <si>
    <t>IC, SMT, VQFN-HR(12), 2.7-V to 22-V, 56-mΩ, 4.5-A, power mux with seamless switchover</t>
  </si>
  <si>
    <t>IC, SMT, UQFN16, Data / Audio Low-Voltage dual DPDT analog switch, 1.65~4.45V, -40C~85C</t>
  </si>
  <si>
    <t>OSC, SMT, 4 pin 1.65mm x 2.05mm, TCXO, 0.032768 MHz, 30ppm, 1.8V~5V</t>
  </si>
  <si>
    <t>OSC, SMT, 4 pin 3.2mm x 2.5mm, OCXO, 12.288MHz, 25ppm, 1.71V~1.89V, 2.5mA</t>
  </si>
  <si>
    <t>XTL, SMT, 4 pin, 2.5mm x 2.0mm, 25MHz, 15ppm, 35 Ohm, 18pF</t>
  </si>
  <si>
    <t>Substitutes Allowed</t>
    <phoneticPr fontId="0" type="noConversion"/>
  </si>
  <si>
    <t>NO</t>
  </si>
  <si>
    <t>YES</t>
  </si>
  <si>
    <t>Alt. Manufacturer</t>
    <phoneticPr fontId="0" type="noConversion"/>
  </si>
  <si>
    <t>Alt. Manufacturer Part Number</t>
    <phoneticPr fontId="0" type="noConversion"/>
  </si>
  <si>
    <t>16-219A/R6C-AM1N2BY/3T</t>
  </si>
  <si>
    <t>Mounting</t>
    <phoneticPr fontId="0" type="noConversion"/>
  </si>
  <si>
    <t>SMT</t>
  </si>
  <si>
    <t>TH</t>
  </si>
  <si>
    <t>Mixed</t>
  </si>
  <si>
    <t>Footprint</t>
    <phoneticPr fontId="0" type="noConversion"/>
  </si>
  <si>
    <t>Adam Tech, BH-44F-5</t>
  </si>
  <si>
    <t>CAP, 1206, 1.8mm, HD</t>
  </si>
  <si>
    <t>CAP, 0805, 1.45mm, HD</t>
  </si>
  <si>
    <t>Chip. 0402, RF</t>
  </si>
  <si>
    <t>Cap, C0201, Height 0.3mm</t>
  </si>
  <si>
    <t>Chip, 0603, RF</t>
  </si>
  <si>
    <t>CAP, CAPAE, 10.5mm Dia.</t>
  </si>
  <si>
    <t>CAP, 7343, Polarized, 2.8mm</t>
  </si>
  <si>
    <t>CAP, 1210, 2.8mm</t>
  </si>
  <si>
    <t>CAP, CAPAE, 8mm Dia.</t>
  </si>
  <si>
    <t>TOUKE, TK18-001-A</t>
  </si>
  <si>
    <t>Kingconn, 7RJ45-F0-0332</t>
  </si>
  <si>
    <t>AUDIO JACK, 3.5mm</t>
  </si>
  <si>
    <t>JAE, SM3ZS067U410AER1000</t>
  </si>
  <si>
    <t>Omron, XF2M-4015-1A</t>
  </si>
  <si>
    <t>Omron, XF2M-4515-1A</t>
  </si>
  <si>
    <t>Kingconn, 7MSDP-BA-1011-D</t>
  </si>
  <si>
    <t>Omron, XF2M-2215-1A</t>
  </si>
  <si>
    <t>Kyocera, 145046120640868+</t>
  </si>
  <si>
    <t>WSON6_2x2, Height 0.8mm</t>
  </si>
  <si>
    <t>X2SON-2</t>
  </si>
  <si>
    <t>SOD523</t>
  </si>
  <si>
    <t>DFN10L</t>
  </si>
  <si>
    <t>SOD323</t>
  </si>
  <si>
    <t>SC-70, 3 Leads, 2.1mm x 2.0mm, Height 1.1mm, SMD</t>
  </si>
  <si>
    <t>Littlefuse, 0154010.DR</t>
  </si>
  <si>
    <t>FB, FB0402, RF</t>
  </si>
  <si>
    <t>FB, FB0603, RF</t>
  </si>
  <si>
    <t>Nexperia, PCMF1USB3S</t>
  </si>
  <si>
    <t>Maglayers, MCM-9070FH0</t>
  </si>
  <si>
    <t>Kingconn, 7USB31-F0-0029</t>
  </si>
  <si>
    <t>2P54MM-1X3, Male</t>
  </si>
  <si>
    <t>Molex, 22112032</t>
  </si>
  <si>
    <t>2P54MM-1X2, male</t>
  </si>
  <si>
    <t>Fixed Terminal Blocks-1X5</t>
  </si>
  <si>
    <t>2P54MM-1X3, male</t>
  </si>
  <si>
    <t>2P54MM-2X3 Male</t>
  </si>
  <si>
    <t>SIP1x5_100P</t>
  </si>
  <si>
    <t>2P54MM-2X5 Male</t>
  </si>
  <si>
    <t>2P54MM-1X4, male</t>
  </si>
  <si>
    <t>2P54MM-1X2 with frction Lock</t>
  </si>
  <si>
    <t>2P0MM-1X2, male</t>
  </si>
  <si>
    <t>Sullins, QPC02SXGN-RC</t>
  </si>
  <si>
    <t>IND, 9.2x7.5mm Height 2.5mm</t>
  </si>
  <si>
    <t>Wurth, 74437336022</t>
  </si>
  <si>
    <t>IND, 3030, Height 1.2mm</t>
  </si>
  <si>
    <t>Wurth, 74438336010</t>
  </si>
  <si>
    <t>Choke , 3225, Height 2.4mm</t>
  </si>
  <si>
    <t>IND, 2016, Height 1.0mm</t>
  </si>
  <si>
    <t>Everlight, 0402, 0.25mm Height</t>
  </si>
  <si>
    <t>Kingbright, LED0603, Orange</t>
  </si>
  <si>
    <t>Kingbright, LED0603, Green</t>
  </si>
  <si>
    <t>PEM Standoff, M2.0, D5.5,</t>
  </si>
  <si>
    <t>PEM Standoff, M2.0, D5.5, H4.0</t>
  </si>
  <si>
    <t>Ezurio, Logo, Silkscreen</t>
  </si>
  <si>
    <t>SON8</t>
  </si>
  <si>
    <t>SOT23</t>
  </si>
  <si>
    <t>SOT523</t>
  </si>
  <si>
    <t>RES, R0402, RF</t>
  </si>
  <si>
    <t>RES, R0201, Height 0.23mm</t>
  </si>
  <si>
    <t>RES, R0603, RF</t>
  </si>
  <si>
    <t>RES, R2512, RCS</t>
  </si>
  <si>
    <t>RES, 1206, Height 0.70mm</t>
  </si>
  <si>
    <t>E-Switch, 500ASSP1M2QE</t>
  </si>
  <si>
    <t>EW-Switch, BTS-1101NE-2-BB-RP-K</t>
  </si>
  <si>
    <t>Diptronics, DJR-04-T-V</t>
  </si>
  <si>
    <t>Test Point, TH 1mm Round with test ring, Red</t>
  </si>
  <si>
    <t>Test Point, TH 1mm Round with test ring, Green</t>
  </si>
  <si>
    <t>QFN32, 5x5, Pitch 0.5mm, Height 1mm</t>
  </si>
  <si>
    <t>SOT23_8, Height 1.1mm</t>
  </si>
  <si>
    <t>QFN48, 7x7, Pitch 0.5mm, Height 1.0mm</t>
  </si>
  <si>
    <t>X2SON, Height 0.4mm</t>
  </si>
  <si>
    <t>WQFN40, 6x4, Pitch 0.4mm, Height 0.8mm, SMD</t>
  </si>
  <si>
    <t>SOIC-8</t>
  </si>
  <si>
    <t>VQFN29, 4x4, Pitch 0.45 &amp; 0.4mm, Height 1mm</t>
  </si>
  <si>
    <t>VSON8, 3mm x 3mm, Height 1.0mm, SMD</t>
  </si>
  <si>
    <t>X2QFN12, 1.6mm x 1.6mm, Pitch 0.4mm, Height 0.4mm, SMD</t>
  </si>
  <si>
    <t>VQFN20, 2.5x4.5, Pitch 0.5mm, Height 1.0mm, SMD</t>
  </si>
  <si>
    <t>VQFN24, 4x4, Pitch 0.5mm, Height 1.0mm, SMD with Anchor Pads</t>
  </si>
  <si>
    <t>QFN16, 3.5x3.5, Pitch 0.5mm, Height 1.0mm</t>
  </si>
  <si>
    <t>VQFN24, 4x4, Pitch 0.5mm, Height 0.9mm</t>
  </si>
  <si>
    <t>TSSOP16, 16-Leads, Body 5.0mm x 4.4mm, Height 1.2mm, Pitch 0.65mm</t>
  </si>
  <si>
    <t>TI, RUT12</t>
  </si>
  <si>
    <t>SOT8, 2.1x1.6mm, Height 0.6mm</t>
  </si>
  <si>
    <t>SOT23_6, Height 1.45mm</t>
  </si>
  <si>
    <t>SON14, 4.5mm x 3mm x 1mm, SMD</t>
  </si>
  <si>
    <t>VSSOP8, Pitch 0.5mm, Height 0.9mm, SMD</t>
  </si>
  <si>
    <t>QFN32, 5x5, Pitch 0.5mm, Height 0.9mm</t>
  </si>
  <si>
    <t>VQFN-HR(9), 1.5mm x 2.0mm, Pitch 0.5mm, Height 1mm, SMD</t>
  </si>
  <si>
    <t>TSSOP8, 4.9x3, Pitch 0.65mm, Height 1.1mm</t>
  </si>
  <si>
    <t>UQFN16, 2.6x1.8, Pitch 0.4mm, Height 0.5mm</t>
  </si>
  <si>
    <t>QFN24, 4x4, Pitch 0.5mm, Height 0.8mm</t>
  </si>
  <si>
    <t>DSG0008A</t>
  </si>
  <si>
    <t>TI, SN74LVC1G08DPWR</t>
  </si>
  <si>
    <t>XFDFN8, 1.4x1.0, 0.4mm</t>
  </si>
  <si>
    <t>SC70-6</t>
  </si>
  <si>
    <t>WSON6, 2x2, SMD</t>
  </si>
  <si>
    <t>BGA153, 13mmx11.5mm, Height 0.8mm</t>
  </si>
  <si>
    <t>VFSOP8_2x2.3</t>
  </si>
  <si>
    <t>TI, SOT23-5 (DDC0005A)</t>
  </si>
  <si>
    <t>SOT23_6, Height 1.1mm</t>
  </si>
  <si>
    <t>VQFN-HR(12), 2.5mm x 2.0mm, Pitch 0.5mm &amp; 0.7mm, Height 1mm</t>
  </si>
  <si>
    <t>Oscillator, 4 pin, 1.6mm x 2.0mm</t>
  </si>
  <si>
    <t>Oscillator, 4 pin, 3.2mm x 2.5mm</t>
  </si>
  <si>
    <t>Crystal, 4 pin, 2.5mm x 2.0mm</t>
  </si>
  <si>
    <t>BD Part#</t>
    <phoneticPr fontId="0" type="noConversion"/>
  </si>
  <si>
    <t>BD3789</t>
  </si>
  <si>
    <t>&lt;Parameter Project not found&gt;</t>
    <phoneticPr fontId="11" type="noConversion"/>
  </si>
  <si>
    <t>941-00018 (PRJ, Common OSM-M, OSM-S Carrier Board).PrjPcb</t>
    <phoneticPr fontId="11" type="noConversion"/>
  </si>
  <si>
    <t>&lt;Parameter VariantDescription not found&gt;</t>
    <phoneticPr fontId="11" type="noConversion"/>
  </si>
  <si>
    <t>C:\Users\Public\Documents\Altium\941-00018 (PRJ, Common OSM-M, OSM-S Carrier Board)\941-00018 (PRJ, Common OSM-M, OSM-S Carrier Board).PrjPcb</t>
    <phoneticPr fontId="11" type="noConversion"/>
  </si>
  <si>
    <t>Bill of Materials for Variant [940-00384 (PCBA, Common OSM-M/ OSM-S Carrier Board)] of Project [941-00018 (PRJ, Common OSM-M, OSM-S Carrier Board).PrjPcb] (No PCB Document Selected)</t>
    <phoneticPr fontId="11" type="noConversion"/>
  </si>
  <si>
    <t>1196</t>
    <phoneticPr fontId="11" type="noConversion"/>
  </si>
  <si>
    <t>PM 05:18</t>
    <phoneticPr fontId="11" type="noConversion"/>
  </si>
  <si>
    <t>5/21/2026</t>
    <phoneticPr fontId="11" type="noConversion"/>
  </si>
  <si>
    <t>5/21/2026 PM 05:18</t>
    <phoneticPr fontId="11" type="noConversion"/>
  </si>
  <si>
    <t>Bill of Materials</t>
    <phoneticPr fontId="11" type="noConversion"/>
  </si>
  <si>
    <t>BomReport</t>
    <phoneticPr fontId="11" type="noConversion"/>
  </si>
  <si>
    <t>BOM</t>
    <phoneticPr fontId="11" type="noConversion"/>
  </si>
  <si>
    <t>4-1</t>
    <phoneticPr fontId="11" type="noConversion"/>
  </si>
  <si>
    <t>PCBA, Common OSM-M/OSM-S Carrier Board</t>
    <phoneticPr fontId="0" type="noConversion"/>
  </si>
  <si>
    <t>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</si>
</sst>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C09]dd\-mmm\-yy;@"/>
    <numFmt numFmtId="177" formatCode="[$-409]h:mm:ss\ AM/PM;@"/>
    <numFmt numFmtId="178" formatCode="0.0"/>
  </numFmts>
  <fonts count="19" x14ac:knownFonts="1">
    <font>
      <sz val="10"/>
      <name val="Arial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13"/>
      <name val="Arial"/>
      <family val="2"/>
    </font>
    <font>
      <b/>
      <sz val="12"/>
      <color indexed="13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2"/>
      <color indexed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medium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indexed="62"/>
      </top>
      <bottom style="thin">
        <color indexed="64"/>
      </bottom>
      <diagonal/>
    </border>
    <border>
      <left/>
      <right/>
      <top style="medium">
        <color indexed="62"/>
      </top>
      <bottom style="thin">
        <color indexed="64"/>
      </bottom>
      <diagonal/>
    </border>
    <border>
      <left/>
      <right/>
      <top style="medium">
        <color theme="1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2" borderId="1" xfId="0" applyFont="1" applyFill="1" applyBorder="1"/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left" vertical="top"/>
      <protection locked="0"/>
    </xf>
    <xf numFmtId="0" fontId="2" fillId="2" borderId="0" xfId="0" applyFont="1" applyFill="1"/>
    <xf numFmtId="0" fontId="2" fillId="2" borderId="4" xfId="0" applyFont="1" applyFill="1" applyBorder="1"/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3" fillId="2" borderId="6" xfId="0" applyFont="1" applyFill="1" applyBorder="1" applyAlignment="1">
      <alignment vertical="center"/>
    </xf>
    <xf numFmtId="0" fontId="4" fillId="4" borderId="0" xfId="0" applyFont="1" applyFill="1"/>
    <xf numFmtId="0" fontId="5" fillId="4" borderId="7" xfId="0" applyFont="1" applyFill="1" applyBorder="1"/>
    <xf numFmtId="0" fontId="5" fillId="4" borderId="8" xfId="0" applyFont="1" applyFill="1" applyBorder="1"/>
    <xf numFmtId="0" fontId="8" fillId="3" borderId="0" xfId="0" applyFont="1" applyFill="1" applyAlignment="1">
      <alignment horizontal="left" vertical="center"/>
    </xf>
    <xf numFmtId="0" fontId="8" fillId="5" borderId="0" xfId="0" applyFont="1" applyFill="1" applyAlignment="1">
      <alignment horizontal="left" vertical="center"/>
    </xf>
    <xf numFmtId="0" fontId="9" fillId="5" borderId="10" xfId="0" applyFont="1" applyFill="1" applyBorder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1" fillId="0" borderId="7" xfId="0" applyFont="1" applyBorder="1" applyAlignment="1" applyProtection="1">
      <alignment horizontal="left" vertical="top"/>
      <protection locked="0"/>
    </xf>
    <xf numFmtId="0" fontId="10" fillId="0" borderId="7" xfId="0" applyFont="1" applyBorder="1" applyAlignment="1" applyProtection="1">
      <alignment horizontal="left" vertical="top"/>
      <protection locked="0"/>
    </xf>
    <xf numFmtId="177" fontId="5" fillId="4" borderId="0" xfId="0" applyNumberFormat="1" applyFont="1" applyFill="1" applyAlignment="1">
      <alignment horizontal="left"/>
    </xf>
    <xf numFmtId="0" fontId="2" fillId="2" borderId="11" xfId="0" applyFont="1" applyFill="1" applyBorder="1"/>
    <xf numFmtId="0" fontId="3" fillId="0" borderId="3" xfId="0" applyFont="1" applyBorder="1" applyAlignment="1">
      <alignment vertical="center"/>
    </xf>
    <xf numFmtId="0" fontId="5" fillId="0" borderId="3" xfId="0" applyFont="1" applyBorder="1"/>
    <xf numFmtId="0" fontId="5" fillId="0" borderId="13" xfId="0" applyFont="1" applyBorder="1"/>
    <xf numFmtId="0" fontId="2" fillId="0" borderId="9" xfId="0" applyFont="1" applyBorder="1"/>
    <xf numFmtId="0" fontId="2" fillId="7" borderId="2" xfId="0" applyFont="1" applyFill="1" applyBorder="1"/>
    <xf numFmtId="0" fontId="2" fillId="2" borderId="4" xfId="0" applyFont="1" applyFill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2" fillId="2" borderId="15" xfId="0" applyFont="1" applyFill="1" applyBorder="1"/>
    <xf numFmtId="0" fontId="3" fillId="2" borderId="16" xfId="0" applyFont="1" applyFill="1" applyBorder="1" applyAlignment="1">
      <alignment vertical="center"/>
    </xf>
    <xf numFmtId="0" fontId="0" fillId="0" borderId="17" xfId="0" applyBorder="1" applyAlignment="1">
      <alignment vertical="top"/>
    </xf>
    <xf numFmtId="0" fontId="6" fillId="4" borderId="4" xfId="0" applyFont="1" applyFill="1" applyBorder="1"/>
    <xf numFmtId="0" fontId="0" fillId="0" borderId="4" xfId="0" applyBorder="1" applyAlignment="1">
      <alignment vertical="top"/>
    </xf>
    <xf numFmtId="0" fontId="1" fillId="0" borderId="4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2" fillId="7" borderId="18" xfId="0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2" fillId="0" borderId="23" xfId="0" applyFont="1" applyBorder="1" applyAlignment="1" applyProtection="1">
      <alignment horizontal="left" vertical="top"/>
      <protection locked="0"/>
    </xf>
    <xf numFmtId="0" fontId="14" fillId="2" borderId="4" xfId="0" applyFont="1" applyFill="1" applyBorder="1" applyAlignment="1">
      <alignment vertical="center"/>
    </xf>
    <xf numFmtId="0" fontId="15" fillId="2" borderId="24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4" fillId="2" borderId="4" xfId="0" applyFont="1" applyFill="1" applyBorder="1" applyAlignment="1">
      <alignment vertical="top"/>
    </xf>
    <xf numFmtId="0" fontId="13" fillId="0" borderId="0" xfId="0" applyFont="1" applyAlignment="1">
      <alignment vertical="top"/>
    </xf>
    <xf numFmtId="0" fontId="17" fillId="4" borderId="0" xfId="0" applyFont="1" applyFill="1"/>
    <xf numFmtId="0" fontId="17" fillId="4" borderId="7" xfId="0" applyFont="1" applyFill="1" applyBorder="1" applyAlignment="1">
      <alignment horizontal="left"/>
    </xf>
    <xf numFmtId="0" fontId="17" fillId="4" borderId="8" xfId="0" applyFont="1" applyFill="1" applyBorder="1" applyAlignment="1">
      <alignment horizontal="left"/>
    </xf>
    <xf numFmtId="0" fontId="16" fillId="4" borderId="8" xfId="0" applyFont="1" applyFill="1" applyBorder="1"/>
    <xf numFmtId="0" fontId="16" fillId="6" borderId="26" xfId="0" applyFont="1" applyFill="1" applyBorder="1" applyAlignment="1">
      <alignment horizontal="center" vertical="top" wrapText="1"/>
    </xf>
    <xf numFmtId="0" fontId="16" fillId="5" borderId="26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horizontal="center" vertical="top" wrapText="1"/>
    </xf>
    <xf numFmtId="0" fontId="16" fillId="6" borderId="27" xfId="0" applyFont="1" applyFill="1" applyBorder="1" applyAlignment="1">
      <alignment vertical="top" wrapText="1"/>
    </xf>
    <xf numFmtId="0" fontId="16" fillId="6" borderId="25" xfId="0" applyFont="1" applyFill="1" applyBorder="1" applyAlignment="1">
      <alignment vertical="top" wrapText="1"/>
    </xf>
    <xf numFmtId="0" fontId="16" fillId="5" borderId="27" xfId="0" applyFont="1" applyFill="1" applyBorder="1" applyAlignment="1">
      <alignment horizontal="center" vertical="top" wrapText="1"/>
    </xf>
    <xf numFmtId="0" fontId="16" fillId="5" borderId="27" xfId="0" applyFont="1" applyFill="1" applyBorder="1" applyAlignment="1">
      <alignment vertical="top" wrapText="1"/>
    </xf>
    <xf numFmtId="0" fontId="16" fillId="5" borderId="25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16" fillId="4" borderId="7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/>
    </xf>
    <xf numFmtId="0" fontId="6" fillId="4" borderId="14" xfId="0" applyFont="1" applyFill="1" applyBorder="1"/>
    <xf numFmtId="0" fontId="7" fillId="4" borderId="29" xfId="0" applyFont="1" applyFill="1" applyBorder="1" applyAlignment="1">
      <alignment vertical="center"/>
    </xf>
    <xf numFmtId="0" fontId="3" fillId="0" borderId="31" xfId="0" applyFont="1" applyBorder="1" applyAlignment="1">
      <alignment vertical="center"/>
    </xf>
    <xf numFmtId="178" fontId="17" fillId="4" borderId="0" xfId="0" applyNumberFormat="1" applyFont="1" applyFill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49" fontId="2" fillId="2" borderId="11" xfId="0" applyNumberFormat="1" applyFont="1" applyFill="1" applyBorder="1"/>
    <xf numFmtId="49" fontId="3" fillId="2" borderId="28" xfId="0" applyNumberFormat="1" applyFont="1" applyFill="1" applyBorder="1" applyAlignment="1">
      <alignment vertical="center"/>
    </xf>
    <xf numFmtId="49" fontId="17" fillId="4" borderId="9" xfId="0" applyNumberFormat="1" applyFont="1" applyFill="1" applyBorder="1" applyAlignment="1">
      <alignment horizontal="right"/>
    </xf>
    <xf numFmtId="49" fontId="17" fillId="4" borderId="7" xfId="0" applyNumberFormat="1" applyFont="1" applyFill="1" applyBorder="1" applyAlignment="1">
      <alignment horizontal="left"/>
    </xf>
    <xf numFmtId="49" fontId="17" fillId="4" borderId="7" xfId="0" applyNumberFormat="1" applyFont="1" applyFill="1" applyBorder="1" applyAlignment="1">
      <alignment horizontal="right"/>
    </xf>
    <xf numFmtId="49" fontId="16" fillId="4" borderId="7" xfId="0" applyNumberFormat="1" applyFont="1" applyFill="1" applyBorder="1" applyAlignment="1">
      <alignment horizontal="left"/>
    </xf>
    <xf numFmtId="49" fontId="16" fillId="4" borderId="8" xfId="0" applyNumberFormat="1" applyFont="1" applyFill="1" applyBorder="1" applyAlignment="1">
      <alignment horizontal="left"/>
    </xf>
    <xf numFmtId="49" fontId="15" fillId="2" borderId="22" xfId="0" applyNumberFormat="1" applyFont="1" applyFill="1" applyBorder="1" applyAlignment="1">
      <alignment horizontal="center" vertical="center"/>
    </xf>
    <xf numFmtId="49" fontId="16" fillId="6" borderId="27" xfId="0" applyNumberFormat="1" applyFont="1" applyFill="1" applyBorder="1" applyAlignment="1">
      <alignment vertical="top" wrapText="1"/>
    </xf>
    <xf numFmtId="49" fontId="16" fillId="5" borderId="27" xfId="0" applyNumberFormat="1" applyFont="1" applyFill="1" applyBorder="1" applyAlignment="1">
      <alignment vertical="top" wrapText="1"/>
    </xf>
    <xf numFmtId="49" fontId="1" fillId="0" borderId="7" xfId="0" applyNumberFormat="1" applyFont="1" applyBorder="1" applyAlignment="1" applyProtection="1">
      <alignment horizontal="left" vertical="top"/>
      <protection locked="0"/>
    </xf>
    <xf numFmtId="49" fontId="10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6" xfId="0" applyNumberFormat="1" applyFont="1" applyBorder="1" applyAlignment="1" applyProtection="1">
      <alignment horizontal="left" vertical="top"/>
      <protection locked="0"/>
    </xf>
    <xf numFmtId="49" fontId="0" fillId="0" borderId="0" xfId="0" applyNumberFormat="1" applyAlignment="1">
      <alignment vertical="top"/>
    </xf>
    <xf numFmtId="49" fontId="2" fillId="2" borderId="1" xfId="0" applyNumberFormat="1" applyFont="1" applyFill="1" applyBorder="1"/>
    <xf numFmtId="49" fontId="7" fillId="4" borderId="30" xfId="0" applyNumberFormat="1" applyFont="1" applyFill="1" applyBorder="1" applyAlignment="1">
      <alignment vertical="center"/>
    </xf>
    <xf numFmtId="49" fontId="17" fillId="4" borderId="0" xfId="0" applyNumberFormat="1" applyFont="1" applyFill="1"/>
    <xf numFmtId="49" fontId="16" fillId="4" borderId="0" xfId="0" applyNumberFormat="1" applyFont="1" applyFill="1"/>
    <xf numFmtId="49" fontId="16" fillId="4" borderId="8" xfId="0" applyNumberFormat="1" applyFont="1" applyFill="1" applyBorder="1"/>
    <xf numFmtId="49" fontId="0" fillId="0" borderId="0" xfId="0" applyNumberFormat="1" applyAlignment="1">
      <alignment horizontal="left" vertical="top"/>
    </xf>
    <xf numFmtId="0" fontId="16" fillId="6" borderId="22" xfId="0" applyFont="1" applyFill="1" applyBorder="1" applyAlignment="1">
      <alignment vertical="top" wrapText="1"/>
    </xf>
    <xf numFmtId="0" fontId="16" fillId="5" borderId="22" xfId="0" applyFont="1" applyFill="1" applyBorder="1" applyAlignment="1">
      <alignment vertical="top" wrapText="1"/>
    </xf>
    <xf numFmtId="0" fontId="17" fillId="4" borderId="0" xfId="0" quotePrefix="1" applyFont="1" applyFill="1" applyAlignment="1">
      <alignment horizontal="left"/>
    </xf>
    <xf numFmtId="178" fontId="17" fillId="4" borderId="9" xfId="0" quotePrefix="1" applyNumberFormat="1" applyFont="1" applyFill="1" applyBorder="1" applyAlignment="1">
      <alignment horizontal="left"/>
    </xf>
    <xf numFmtId="0" fontId="17" fillId="4" borderId="7" xfId="0" quotePrefix="1" applyFont="1" applyFill="1" applyBorder="1" applyAlignment="1">
      <alignment horizontal="left"/>
    </xf>
    <xf numFmtId="0" fontId="17" fillId="4" borderId="8" xfId="0" quotePrefix="1" applyFont="1" applyFill="1" applyBorder="1" applyAlignment="1">
      <alignment horizontal="left"/>
    </xf>
    <xf numFmtId="176" fontId="16" fillId="4" borderId="8" xfId="0" quotePrefix="1" applyNumberFormat="1" applyFont="1" applyFill="1" applyBorder="1" applyAlignment="1">
      <alignment horizontal="left"/>
    </xf>
    <xf numFmtId="0" fontId="18" fillId="4" borderId="12" xfId="0" quotePrefix="1" applyFont="1" applyFill="1" applyBorder="1" applyAlignment="1">
      <alignment horizontal="center" vertical="top" wrapText="1"/>
    </xf>
    <xf numFmtId="0" fontId="9" fillId="3" borderId="0" xfId="0" quotePrefix="1" applyFont="1" applyFill="1" applyAlignment="1">
      <alignment horizontal="left" vertical="center"/>
    </xf>
    <xf numFmtId="0" fontId="9" fillId="5" borderId="0" xfId="0" quotePrefix="1" applyFont="1" applyFill="1" applyAlignment="1">
      <alignment horizontal="left" vertical="center"/>
    </xf>
    <xf numFmtId="0" fontId="0" fillId="0" borderId="7" xfId="0" applyBorder="1" applyAlignment="1">
      <alignment vertical="top"/>
    </xf>
    <xf numFmtId="0" fontId="0" fillId="0" borderId="14" xfId="0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129887</xdr:colOff>
      <xdr:row>1</xdr:row>
      <xdr:rowOff>34636</xdr:rowOff>
    </xdr:from>
    <xdr:to>
      <xdr:col>3</xdr:col>
      <xdr:colOff>2382115</xdr:colOff>
      <xdr:row>6</xdr:row>
      <xdr:rowOff>172290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3BBD02FE-A3C3-4293-A29E-E8C026632D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26373" t="39401" r="28389" b="32795"/>
        <a:stretch/>
      </xdr:blipFill>
      <xdr:spPr>
        <a:xfrm>
          <a:off x="355023" y="199160"/>
          <a:ext cx="3255818" cy="1545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247"/>
  <sheetViews>
    <sheetView showGridLines="0" tabSelected="1" zoomScale="70" zoomScaleNormal="70" workbookViewId="0">
      <pane ySplit="8" topLeftCell="A9" activePane="bottomLeft" state="frozen"/>
      <selection pane="bottomLeft" activeCell="I19" sqref="I19"/>
    </sheetView>
  </sheetViews>
  <sheetFormatPr defaultColWidth="9.109375" defaultRowHeight="13.2" x14ac:dyDescent="0.25"/>
  <cols>
    <col min="1" max="1" width="3.109375" style="1" customWidth="1"/>
    <col min="2" max="2" width="5.44140625" style="46" customWidth="1"/>
    <col min="3" max="3" width="8.6640625" style="46" customWidth="1"/>
    <col min="4" max="4" width="35.6640625" style="2" customWidth="1"/>
    <col min="5" max="5" width="15.6640625" style="2" customWidth="1"/>
    <col min="6" max="6" width="24.6640625" style="104" customWidth="1"/>
    <col min="7" max="7" width="25.6640625" style="1" customWidth="1"/>
    <col min="8" max="8" width="30.6640625" style="98" customWidth="1"/>
    <col min="9" max="9" width="80.6640625" style="1" customWidth="1"/>
    <col min="10" max="10" width="23.109375" style="1" customWidth="1"/>
    <col min="11" max="11" width="25.6640625" style="1" customWidth="1"/>
    <col min="12" max="13" width="30.6640625" style="1" customWidth="1"/>
    <col min="14" max="14" width="32.44140625" style="1" hidden="1" customWidth="1"/>
    <col min="15" max="15" width="30.6640625" style="1" customWidth="1"/>
    <col min="16" max="16384" width="9.109375" style="1"/>
  </cols>
  <sheetData>
    <row r="1" spans="1:16" ht="13.8" thickBot="1" x14ac:dyDescent="0.3">
      <c r="A1" s="8"/>
      <c r="B1" s="40"/>
      <c r="C1" s="49"/>
      <c r="D1" s="29"/>
      <c r="E1" s="8"/>
      <c r="F1" s="99"/>
      <c r="G1" s="3"/>
      <c r="H1" s="84"/>
      <c r="I1" s="24"/>
      <c r="J1" s="24"/>
      <c r="K1" s="24"/>
      <c r="L1" s="24"/>
      <c r="M1" s="24"/>
      <c r="N1" s="33"/>
      <c r="O1" s="24"/>
      <c r="P1" s="28"/>
    </row>
    <row r="2" spans="1:16" ht="37.5" customHeight="1" thickBot="1" x14ac:dyDescent="0.3">
      <c r="A2" s="9"/>
      <c r="B2" s="41"/>
      <c r="C2" s="50"/>
      <c r="D2" s="25"/>
      <c r="E2" s="80" t="s">
        <v>15</v>
      </c>
      <c r="F2" s="100"/>
      <c r="G2" s="81"/>
      <c r="H2" s="85"/>
      <c r="I2" s="76"/>
      <c r="J2" s="76"/>
      <c r="K2" s="13"/>
      <c r="L2" s="13"/>
      <c r="M2" s="13"/>
      <c r="N2" s="34"/>
      <c r="O2" s="13"/>
    </row>
    <row r="3" spans="1:16" ht="23.25" customHeight="1" x14ac:dyDescent="0.3">
      <c r="A3" s="9"/>
      <c r="B3" s="42"/>
      <c r="C3" s="51"/>
      <c r="D3" s="26"/>
      <c r="E3" s="64" t="s">
        <v>22</v>
      </c>
      <c r="F3" s="101"/>
      <c r="G3" s="107" t="s">
        <v>32</v>
      </c>
      <c r="H3" s="86" t="s">
        <v>20</v>
      </c>
      <c r="I3" s="108" t="s">
        <v>33</v>
      </c>
      <c r="J3" s="82"/>
      <c r="K3" s="14"/>
      <c r="L3" s="14"/>
      <c r="M3" s="14"/>
      <c r="N3" s="35"/>
      <c r="O3" s="14"/>
    </row>
    <row r="4" spans="1:16" ht="17.25" customHeight="1" x14ac:dyDescent="0.3">
      <c r="A4" s="9"/>
      <c r="B4" s="43"/>
      <c r="C4" s="51"/>
      <c r="D4" s="26"/>
      <c r="E4" s="64" t="s">
        <v>13</v>
      </c>
      <c r="F4" s="101"/>
      <c r="G4" s="109" t="s">
        <v>34</v>
      </c>
      <c r="H4" s="87"/>
      <c r="I4" s="65"/>
      <c r="J4" s="65"/>
      <c r="K4" s="15"/>
      <c r="L4" s="15"/>
      <c r="M4" s="15"/>
      <c r="N4" s="31"/>
      <c r="O4" s="15"/>
    </row>
    <row r="5" spans="1:16" ht="17.25" customHeight="1" x14ac:dyDescent="0.3">
      <c r="A5" s="9"/>
      <c r="B5" s="43"/>
      <c r="C5" s="51"/>
      <c r="D5" s="26"/>
      <c r="E5" s="64" t="s">
        <v>23</v>
      </c>
      <c r="F5" s="101"/>
      <c r="G5" s="110" t="s">
        <v>35</v>
      </c>
      <c r="H5" s="88"/>
      <c r="I5" s="66"/>
      <c r="J5" s="66"/>
      <c r="K5" s="16"/>
      <c r="L5" s="16"/>
      <c r="M5" s="16"/>
      <c r="N5" s="31"/>
      <c r="O5" s="16"/>
    </row>
    <row r="6" spans="1:16" ht="16.5" customHeight="1" x14ac:dyDescent="0.3">
      <c r="A6" s="9"/>
      <c r="B6" s="44"/>
      <c r="C6" s="51"/>
      <c r="D6" s="26"/>
      <c r="E6" s="64" t="s">
        <v>24</v>
      </c>
      <c r="F6" s="102"/>
      <c r="G6" s="109" t="s">
        <v>977</v>
      </c>
      <c r="H6" s="89"/>
      <c r="I6" s="77"/>
      <c r="J6" s="77"/>
      <c r="K6" s="78"/>
      <c r="L6" s="78"/>
      <c r="M6" s="78"/>
      <c r="N6" s="79"/>
      <c r="O6" s="78"/>
    </row>
    <row r="7" spans="1:16" ht="15.75" customHeight="1" x14ac:dyDescent="0.25">
      <c r="A7" s="9"/>
      <c r="B7" s="45"/>
      <c r="C7" s="52"/>
      <c r="D7" s="27"/>
      <c r="E7" s="67" t="s">
        <v>14</v>
      </c>
      <c r="F7" s="103"/>
      <c r="G7" s="111" t="s">
        <v>36</v>
      </c>
      <c r="H7" s="90"/>
      <c r="I7" s="63"/>
      <c r="J7" s="63"/>
      <c r="K7" s="23"/>
      <c r="L7" s="23"/>
      <c r="M7" s="23"/>
      <c r="N7" s="36"/>
      <c r="O7" s="23"/>
    </row>
    <row r="8" spans="1:16" s="61" customFormat="1" ht="18" customHeight="1" x14ac:dyDescent="0.25">
      <c r="A8" s="57"/>
      <c r="B8" s="58" t="s">
        <v>17</v>
      </c>
      <c r="C8" s="59" t="s">
        <v>38</v>
      </c>
      <c r="D8" s="60" t="s">
        <v>39</v>
      </c>
      <c r="E8" s="60" t="s">
        <v>265</v>
      </c>
      <c r="F8" s="91" t="s">
        <v>267</v>
      </c>
      <c r="G8" s="60" t="s">
        <v>443</v>
      </c>
      <c r="H8" s="91" t="s">
        <v>497</v>
      </c>
      <c r="I8" s="83" t="s">
        <v>632</v>
      </c>
      <c r="J8" s="83" t="s">
        <v>846</v>
      </c>
      <c r="K8" s="60" t="s">
        <v>849</v>
      </c>
      <c r="L8" s="60" t="s">
        <v>850</v>
      </c>
      <c r="M8" s="83" t="s">
        <v>852</v>
      </c>
      <c r="N8" s="59" t="s">
        <v>856</v>
      </c>
      <c r="O8" s="83" t="s">
        <v>962</v>
      </c>
    </row>
    <row r="9" spans="1:16" s="63" customFormat="1" ht="15" x14ac:dyDescent="0.25">
      <c r="A9" s="62"/>
      <c r="B9" s="68">
        <f t="shared" ref="B9:B72" si="0">ROW(B9) - ROW($B$8)</f>
        <v>1</v>
      </c>
      <c r="C9" s="70">
        <v>1</v>
      </c>
      <c r="D9" s="71" t="s">
        <v>40</v>
      </c>
      <c r="E9" s="71" t="s">
        <v>264</v>
      </c>
      <c r="F9" s="92" t="s">
        <v>268</v>
      </c>
      <c r="G9" s="71" t="s">
        <v>444</v>
      </c>
      <c r="H9" s="92" t="s">
        <v>268</v>
      </c>
      <c r="I9" s="71" t="s">
        <v>633</v>
      </c>
      <c r="J9" s="71" t="s">
        <v>847</v>
      </c>
      <c r="K9" s="71"/>
      <c r="L9" s="71"/>
      <c r="M9" s="105" t="s">
        <v>853</v>
      </c>
      <c r="N9" s="72" t="s">
        <v>857</v>
      </c>
      <c r="O9" s="105"/>
    </row>
    <row r="10" spans="1:16" s="63" customFormat="1" ht="45" x14ac:dyDescent="0.25">
      <c r="A10" s="62"/>
      <c r="B10" s="69">
        <f t="shared" si="0"/>
        <v>2</v>
      </c>
      <c r="C10" s="73">
        <v>15</v>
      </c>
      <c r="D10" s="74" t="s">
        <v>41</v>
      </c>
      <c r="E10" s="74" t="s">
        <v>264</v>
      </c>
      <c r="F10" s="93" t="s">
        <v>269</v>
      </c>
      <c r="G10" s="74" t="s">
        <v>445</v>
      </c>
      <c r="H10" s="93" t="s">
        <v>498</v>
      </c>
      <c r="I10" s="74" t="s">
        <v>634</v>
      </c>
      <c r="J10" s="74" t="s">
        <v>848</v>
      </c>
      <c r="K10" s="74" t="s">
        <v>978</v>
      </c>
      <c r="L10" s="74" t="s">
        <v>978</v>
      </c>
      <c r="M10" s="106" t="s">
        <v>853</v>
      </c>
      <c r="N10" s="75" t="s">
        <v>858</v>
      </c>
      <c r="O10" s="106"/>
    </row>
    <row r="11" spans="1:16" s="63" customFormat="1" ht="45" x14ac:dyDescent="0.25">
      <c r="A11" s="62"/>
      <c r="B11" s="68">
        <f t="shared" si="0"/>
        <v>3</v>
      </c>
      <c r="C11" s="70">
        <v>13</v>
      </c>
      <c r="D11" s="71" t="s">
        <v>42</v>
      </c>
      <c r="E11" s="71" t="s">
        <v>264</v>
      </c>
      <c r="F11" s="92" t="s">
        <v>270</v>
      </c>
      <c r="G11" s="71" t="s">
        <v>446</v>
      </c>
      <c r="H11" s="92" t="s">
        <v>499</v>
      </c>
      <c r="I11" s="71" t="s">
        <v>635</v>
      </c>
      <c r="J11" s="71" t="s">
        <v>848</v>
      </c>
      <c r="K11" s="71" t="s">
        <v>978</v>
      </c>
      <c r="L11" s="71" t="s">
        <v>978</v>
      </c>
      <c r="M11" s="105" t="s">
        <v>853</v>
      </c>
      <c r="N11" s="72" t="s">
        <v>859</v>
      </c>
      <c r="O11" s="105"/>
    </row>
    <row r="12" spans="1:16" s="63" customFormat="1" ht="15" x14ac:dyDescent="0.25">
      <c r="A12" s="62"/>
      <c r="B12" s="69">
        <f t="shared" si="0"/>
        <v>4</v>
      </c>
      <c r="C12" s="73">
        <v>5</v>
      </c>
      <c r="D12" s="74" t="s">
        <v>43</v>
      </c>
      <c r="E12" s="74" t="s">
        <v>264</v>
      </c>
      <c r="F12" s="93" t="s">
        <v>271</v>
      </c>
      <c r="G12" s="74" t="s">
        <v>446</v>
      </c>
      <c r="H12" s="93" t="s">
        <v>500</v>
      </c>
      <c r="I12" s="74" t="s">
        <v>636</v>
      </c>
      <c r="J12" s="74" t="s">
        <v>848</v>
      </c>
      <c r="K12" s="74" t="s">
        <v>978</v>
      </c>
      <c r="L12" s="74" t="s">
        <v>978</v>
      </c>
      <c r="M12" s="106" t="s">
        <v>853</v>
      </c>
      <c r="N12" s="75" t="s">
        <v>860</v>
      </c>
      <c r="O12" s="106"/>
    </row>
    <row r="13" spans="1:16" s="63" customFormat="1" ht="30" x14ac:dyDescent="0.25">
      <c r="A13" s="62"/>
      <c r="B13" s="68">
        <f t="shared" si="0"/>
        <v>5</v>
      </c>
      <c r="C13" s="70">
        <v>11</v>
      </c>
      <c r="D13" s="71" t="s">
        <v>44</v>
      </c>
      <c r="E13" s="71" t="s">
        <v>264</v>
      </c>
      <c r="F13" s="92" t="s">
        <v>272</v>
      </c>
      <c r="G13" s="71" t="s">
        <v>445</v>
      </c>
      <c r="H13" s="92" t="s">
        <v>501</v>
      </c>
      <c r="I13" s="71" t="s">
        <v>637</v>
      </c>
      <c r="J13" s="71" t="s">
        <v>848</v>
      </c>
      <c r="K13" s="71" t="s">
        <v>978</v>
      </c>
      <c r="L13" s="71" t="s">
        <v>978</v>
      </c>
      <c r="M13" s="105" t="s">
        <v>853</v>
      </c>
      <c r="N13" s="72" t="s">
        <v>860</v>
      </c>
      <c r="O13" s="105"/>
    </row>
    <row r="14" spans="1:16" s="63" customFormat="1" ht="45" x14ac:dyDescent="0.25">
      <c r="A14" s="62"/>
      <c r="B14" s="69">
        <f t="shared" si="0"/>
        <v>6</v>
      </c>
      <c r="C14" s="73">
        <v>16</v>
      </c>
      <c r="D14" s="74" t="s">
        <v>45</v>
      </c>
      <c r="E14" s="74" t="s">
        <v>264</v>
      </c>
      <c r="F14" s="93" t="s">
        <v>273</v>
      </c>
      <c r="G14" s="74" t="s">
        <v>446</v>
      </c>
      <c r="H14" s="93" t="s">
        <v>502</v>
      </c>
      <c r="I14" s="74" t="s">
        <v>638</v>
      </c>
      <c r="J14" s="74" t="s">
        <v>848</v>
      </c>
      <c r="K14" s="74" t="s">
        <v>978</v>
      </c>
      <c r="L14" s="74" t="s">
        <v>978</v>
      </c>
      <c r="M14" s="106" t="s">
        <v>853</v>
      </c>
      <c r="N14" s="75" t="s">
        <v>858</v>
      </c>
      <c r="O14" s="106"/>
    </row>
    <row r="15" spans="1:16" s="63" customFormat="1" ht="45" x14ac:dyDescent="0.25">
      <c r="A15" s="62"/>
      <c r="B15" s="68">
        <f t="shared" si="0"/>
        <v>7</v>
      </c>
      <c r="C15" s="70">
        <v>13</v>
      </c>
      <c r="D15" s="71" t="s">
        <v>46</v>
      </c>
      <c r="E15" s="71" t="s">
        <v>264</v>
      </c>
      <c r="F15" s="92" t="s">
        <v>269</v>
      </c>
      <c r="G15" s="71" t="s">
        <v>447</v>
      </c>
      <c r="H15" s="92" t="s">
        <v>503</v>
      </c>
      <c r="I15" s="71" t="s">
        <v>639</v>
      </c>
      <c r="J15" s="71" t="s">
        <v>848</v>
      </c>
      <c r="K15" s="71" t="s">
        <v>978</v>
      </c>
      <c r="L15" s="71" t="s">
        <v>978</v>
      </c>
      <c r="M15" s="105" t="s">
        <v>853</v>
      </c>
      <c r="N15" s="72" t="s">
        <v>859</v>
      </c>
      <c r="O15" s="105"/>
    </row>
    <row r="16" spans="1:16" s="63" customFormat="1" ht="15" x14ac:dyDescent="0.25">
      <c r="A16" s="62"/>
      <c r="B16" s="69">
        <f t="shared" si="0"/>
        <v>8</v>
      </c>
      <c r="C16" s="73">
        <v>1</v>
      </c>
      <c r="D16" s="74" t="s">
        <v>47</v>
      </c>
      <c r="E16" s="74" t="s">
        <v>264</v>
      </c>
      <c r="F16" s="93" t="s">
        <v>274</v>
      </c>
      <c r="G16" s="74" t="s">
        <v>447</v>
      </c>
      <c r="H16" s="93" t="s">
        <v>504</v>
      </c>
      <c r="I16" s="74" t="s">
        <v>640</v>
      </c>
      <c r="J16" s="74" t="s">
        <v>848</v>
      </c>
      <c r="K16" s="74" t="s">
        <v>978</v>
      </c>
      <c r="L16" s="74" t="s">
        <v>978</v>
      </c>
      <c r="M16" s="106" t="s">
        <v>853</v>
      </c>
      <c r="N16" s="75" t="s">
        <v>860</v>
      </c>
      <c r="O16" s="106"/>
    </row>
    <row r="17" spans="1:15" s="63" customFormat="1" ht="15" x14ac:dyDescent="0.25">
      <c r="A17" s="62"/>
      <c r="B17" s="68">
        <f t="shared" si="0"/>
        <v>9</v>
      </c>
      <c r="C17" s="70">
        <v>2</v>
      </c>
      <c r="D17" s="71" t="s">
        <v>48</v>
      </c>
      <c r="E17" s="71" t="s">
        <v>264</v>
      </c>
      <c r="F17" s="92" t="s">
        <v>275</v>
      </c>
      <c r="G17" s="71" t="s">
        <v>446</v>
      </c>
      <c r="H17" s="92" t="s">
        <v>505</v>
      </c>
      <c r="I17" s="71" t="s">
        <v>641</v>
      </c>
      <c r="J17" s="71" t="s">
        <v>848</v>
      </c>
      <c r="K17" s="71" t="s">
        <v>978</v>
      </c>
      <c r="L17" s="71" t="s">
        <v>978</v>
      </c>
      <c r="M17" s="105" t="s">
        <v>853</v>
      </c>
      <c r="N17" s="72" t="s">
        <v>860</v>
      </c>
      <c r="O17" s="105"/>
    </row>
    <row r="18" spans="1:15" s="63" customFormat="1" ht="15" x14ac:dyDescent="0.25">
      <c r="A18" s="62"/>
      <c r="B18" s="69">
        <f t="shared" si="0"/>
        <v>10</v>
      </c>
      <c r="C18" s="73">
        <v>5</v>
      </c>
      <c r="D18" s="74" t="s">
        <v>49</v>
      </c>
      <c r="E18" s="74" t="s">
        <v>264</v>
      </c>
      <c r="F18" s="93" t="s">
        <v>276</v>
      </c>
      <c r="G18" s="74" t="s">
        <v>446</v>
      </c>
      <c r="H18" s="93" t="s">
        <v>506</v>
      </c>
      <c r="I18" s="74" t="s">
        <v>642</v>
      </c>
      <c r="J18" s="74" t="s">
        <v>848</v>
      </c>
      <c r="K18" s="74" t="s">
        <v>978</v>
      </c>
      <c r="L18" s="74" t="s">
        <v>978</v>
      </c>
      <c r="M18" s="106" t="s">
        <v>853</v>
      </c>
      <c r="N18" s="75" t="s">
        <v>860</v>
      </c>
      <c r="O18" s="106"/>
    </row>
    <row r="19" spans="1:15" s="63" customFormat="1" ht="105" x14ac:dyDescent="0.25">
      <c r="A19" s="62"/>
      <c r="B19" s="68">
        <f t="shared" si="0"/>
        <v>11</v>
      </c>
      <c r="C19" s="70">
        <v>34</v>
      </c>
      <c r="D19" s="71" t="s">
        <v>50</v>
      </c>
      <c r="E19" s="71" t="s">
        <v>264</v>
      </c>
      <c r="F19" s="92" t="s">
        <v>277</v>
      </c>
      <c r="G19" s="71" t="s">
        <v>445</v>
      </c>
      <c r="H19" s="92" t="s">
        <v>507</v>
      </c>
      <c r="I19" s="71" t="s">
        <v>643</v>
      </c>
      <c r="J19" s="71" t="s">
        <v>848</v>
      </c>
      <c r="K19" s="71" t="s">
        <v>978</v>
      </c>
      <c r="L19" s="71" t="s">
        <v>978</v>
      </c>
      <c r="M19" s="105" t="s">
        <v>853</v>
      </c>
      <c r="N19" s="72" t="s">
        <v>860</v>
      </c>
      <c r="O19" s="105"/>
    </row>
    <row r="20" spans="1:15" s="63" customFormat="1" ht="30" x14ac:dyDescent="0.25">
      <c r="A20" s="62"/>
      <c r="B20" s="69">
        <f t="shared" si="0"/>
        <v>12</v>
      </c>
      <c r="C20" s="73">
        <v>8</v>
      </c>
      <c r="D20" s="74" t="s">
        <v>51</v>
      </c>
      <c r="E20" s="74" t="s">
        <v>264</v>
      </c>
      <c r="F20" s="93" t="s">
        <v>278</v>
      </c>
      <c r="G20" s="74" t="s">
        <v>448</v>
      </c>
      <c r="H20" s="93" t="s">
        <v>508</v>
      </c>
      <c r="I20" s="74" t="s">
        <v>644</v>
      </c>
      <c r="J20" s="74" t="s">
        <v>848</v>
      </c>
      <c r="K20" s="74" t="s">
        <v>978</v>
      </c>
      <c r="L20" s="74" t="s">
        <v>978</v>
      </c>
      <c r="M20" s="106" t="s">
        <v>853</v>
      </c>
      <c r="N20" s="75" t="s">
        <v>861</v>
      </c>
      <c r="O20" s="106"/>
    </row>
    <row r="21" spans="1:15" s="63" customFormat="1" ht="15" x14ac:dyDescent="0.25">
      <c r="A21" s="62"/>
      <c r="B21" s="68">
        <f t="shared" si="0"/>
        <v>13</v>
      </c>
      <c r="C21" s="70">
        <v>6</v>
      </c>
      <c r="D21" s="71" t="s">
        <v>52</v>
      </c>
      <c r="E21" s="71" t="s">
        <v>264</v>
      </c>
      <c r="F21" s="92" t="s">
        <v>273</v>
      </c>
      <c r="G21" s="71" t="s">
        <v>445</v>
      </c>
      <c r="H21" s="92" t="s">
        <v>509</v>
      </c>
      <c r="I21" s="71" t="s">
        <v>645</v>
      </c>
      <c r="J21" s="71" t="s">
        <v>848</v>
      </c>
      <c r="K21" s="71" t="s">
        <v>978</v>
      </c>
      <c r="L21" s="71" t="s">
        <v>978</v>
      </c>
      <c r="M21" s="105" t="s">
        <v>853</v>
      </c>
      <c r="N21" s="72" t="s">
        <v>859</v>
      </c>
      <c r="O21" s="105"/>
    </row>
    <row r="22" spans="1:15" s="63" customFormat="1" ht="300" x14ac:dyDescent="0.25">
      <c r="A22" s="62"/>
      <c r="B22" s="69">
        <f t="shared" si="0"/>
        <v>14</v>
      </c>
      <c r="C22" s="73">
        <v>100</v>
      </c>
      <c r="D22" s="74" t="s">
        <v>53</v>
      </c>
      <c r="E22" s="74" t="s">
        <v>264</v>
      </c>
      <c r="F22" s="93" t="s">
        <v>277</v>
      </c>
      <c r="G22" s="74" t="s">
        <v>445</v>
      </c>
      <c r="H22" s="93" t="s">
        <v>510</v>
      </c>
      <c r="I22" s="74" t="s">
        <v>646</v>
      </c>
      <c r="J22" s="74" t="s">
        <v>848</v>
      </c>
      <c r="K22" s="74" t="s">
        <v>978</v>
      </c>
      <c r="L22" s="74" t="s">
        <v>978</v>
      </c>
      <c r="M22" s="106" t="s">
        <v>853</v>
      </c>
      <c r="N22" s="75" t="s">
        <v>861</v>
      </c>
      <c r="O22" s="106"/>
    </row>
    <row r="23" spans="1:15" s="63" customFormat="1" ht="30" x14ac:dyDescent="0.25">
      <c r="A23" s="62"/>
      <c r="B23" s="68">
        <f t="shared" si="0"/>
        <v>15</v>
      </c>
      <c r="C23" s="70">
        <v>9</v>
      </c>
      <c r="D23" s="71" t="s">
        <v>54</v>
      </c>
      <c r="E23" s="71" t="s">
        <v>264</v>
      </c>
      <c r="F23" s="92" t="s">
        <v>279</v>
      </c>
      <c r="G23" s="71" t="s">
        <v>447</v>
      </c>
      <c r="H23" s="92" t="s">
        <v>511</v>
      </c>
      <c r="I23" s="71" t="s">
        <v>647</v>
      </c>
      <c r="J23" s="71" t="s">
        <v>848</v>
      </c>
      <c r="K23" s="71" t="s">
        <v>978</v>
      </c>
      <c r="L23" s="71" t="s">
        <v>978</v>
      </c>
      <c r="M23" s="105" t="s">
        <v>853</v>
      </c>
      <c r="N23" s="72" t="s">
        <v>860</v>
      </c>
      <c r="O23" s="105"/>
    </row>
    <row r="24" spans="1:15" s="63" customFormat="1" ht="15" x14ac:dyDescent="0.25">
      <c r="A24" s="62"/>
      <c r="B24" s="69">
        <f t="shared" si="0"/>
        <v>16</v>
      </c>
      <c r="C24" s="73">
        <v>4</v>
      </c>
      <c r="D24" s="74" t="s">
        <v>55</v>
      </c>
      <c r="E24" s="74" t="s">
        <v>264</v>
      </c>
      <c r="F24" s="93" t="s">
        <v>280</v>
      </c>
      <c r="G24" s="74" t="s">
        <v>446</v>
      </c>
      <c r="H24" s="93" t="s">
        <v>512</v>
      </c>
      <c r="I24" s="74" t="s">
        <v>648</v>
      </c>
      <c r="J24" s="74" t="s">
        <v>848</v>
      </c>
      <c r="K24" s="74" t="s">
        <v>978</v>
      </c>
      <c r="L24" s="74" t="s">
        <v>978</v>
      </c>
      <c r="M24" s="106" t="s">
        <v>853</v>
      </c>
      <c r="N24" s="75" t="s">
        <v>861</v>
      </c>
      <c r="O24" s="106"/>
    </row>
    <row r="25" spans="1:15" s="63" customFormat="1" ht="15" x14ac:dyDescent="0.25">
      <c r="A25" s="62"/>
      <c r="B25" s="68">
        <f t="shared" si="0"/>
        <v>17</v>
      </c>
      <c r="C25" s="70">
        <v>1</v>
      </c>
      <c r="D25" s="71" t="s">
        <v>56</v>
      </c>
      <c r="E25" s="71" t="s">
        <v>264</v>
      </c>
      <c r="F25" s="92" t="s">
        <v>281</v>
      </c>
      <c r="G25" s="71" t="s">
        <v>447</v>
      </c>
      <c r="H25" s="92" t="s">
        <v>513</v>
      </c>
      <c r="I25" s="71" t="s">
        <v>649</v>
      </c>
      <c r="J25" s="71" t="s">
        <v>848</v>
      </c>
      <c r="K25" s="71" t="s">
        <v>978</v>
      </c>
      <c r="L25" s="71" t="s">
        <v>978</v>
      </c>
      <c r="M25" s="105" t="s">
        <v>853</v>
      </c>
      <c r="N25" s="72" t="s">
        <v>862</v>
      </c>
      <c r="O25" s="105"/>
    </row>
    <row r="26" spans="1:15" s="63" customFormat="1" ht="30" x14ac:dyDescent="0.25">
      <c r="A26" s="62"/>
      <c r="B26" s="69">
        <f t="shared" si="0"/>
        <v>18</v>
      </c>
      <c r="C26" s="73">
        <v>9</v>
      </c>
      <c r="D26" s="74" t="s">
        <v>57</v>
      </c>
      <c r="E26" s="74" t="s">
        <v>264</v>
      </c>
      <c r="F26" s="93" t="s">
        <v>269</v>
      </c>
      <c r="G26" s="74" t="s">
        <v>446</v>
      </c>
      <c r="H26" s="93" t="s">
        <v>514</v>
      </c>
      <c r="I26" s="74" t="s">
        <v>650</v>
      </c>
      <c r="J26" s="74" t="s">
        <v>848</v>
      </c>
      <c r="K26" s="74" t="s">
        <v>978</v>
      </c>
      <c r="L26" s="74" t="s">
        <v>978</v>
      </c>
      <c r="M26" s="106" t="s">
        <v>853</v>
      </c>
      <c r="N26" s="75" t="s">
        <v>862</v>
      </c>
      <c r="O26" s="106"/>
    </row>
    <row r="27" spans="1:15" s="63" customFormat="1" ht="75" x14ac:dyDescent="0.25">
      <c r="A27" s="62"/>
      <c r="B27" s="68">
        <f t="shared" si="0"/>
        <v>19</v>
      </c>
      <c r="C27" s="70">
        <v>21</v>
      </c>
      <c r="D27" s="71" t="s">
        <v>58</v>
      </c>
      <c r="E27" s="71" t="s">
        <v>264</v>
      </c>
      <c r="F27" s="92" t="s">
        <v>269</v>
      </c>
      <c r="G27" s="71" t="s">
        <v>446</v>
      </c>
      <c r="H27" s="92" t="s">
        <v>515</v>
      </c>
      <c r="I27" s="71" t="s">
        <v>651</v>
      </c>
      <c r="J27" s="71" t="s">
        <v>848</v>
      </c>
      <c r="K27" s="71" t="s">
        <v>978</v>
      </c>
      <c r="L27" s="71" t="s">
        <v>978</v>
      </c>
      <c r="M27" s="105" t="s">
        <v>853</v>
      </c>
      <c r="N27" s="72" t="s">
        <v>860</v>
      </c>
      <c r="O27" s="105"/>
    </row>
    <row r="28" spans="1:15" s="63" customFormat="1" ht="15" x14ac:dyDescent="0.25">
      <c r="A28" s="62"/>
      <c r="B28" s="69">
        <f t="shared" si="0"/>
        <v>20</v>
      </c>
      <c r="C28" s="73">
        <v>3</v>
      </c>
      <c r="D28" s="74" t="s">
        <v>59</v>
      </c>
      <c r="E28" s="74" t="s">
        <v>264</v>
      </c>
      <c r="F28" s="93" t="s">
        <v>282</v>
      </c>
      <c r="G28" s="74" t="s">
        <v>445</v>
      </c>
      <c r="H28" s="93" t="s">
        <v>516</v>
      </c>
      <c r="I28" s="74" t="s">
        <v>652</v>
      </c>
      <c r="J28" s="74" t="s">
        <v>848</v>
      </c>
      <c r="K28" s="74" t="s">
        <v>978</v>
      </c>
      <c r="L28" s="74" t="s">
        <v>978</v>
      </c>
      <c r="M28" s="106" t="s">
        <v>853</v>
      </c>
      <c r="N28" s="75" t="s">
        <v>859</v>
      </c>
      <c r="O28" s="106"/>
    </row>
    <row r="29" spans="1:15" s="63" customFormat="1" ht="15" x14ac:dyDescent="0.25">
      <c r="A29" s="62"/>
      <c r="B29" s="68">
        <f t="shared" si="0"/>
        <v>21</v>
      </c>
      <c r="C29" s="70">
        <v>3</v>
      </c>
      <c r="D29" s="71" t="s">
        <v>60</v>
      </c>
      <c r="E29" s="71" t="s">
        <v>264</v>
      </c>
      <c r="F29" s="92" t="s">
        <v>277</v>
      </c>
      <c r="G29" s="71" t="s">
        <v>445</v>
      </c>
      <c r="H29" s="92" t="s">
        <v>517</v>
      </c>
      <c r="I29" s="71" t="s">
        <v>653</v>
      </c>
      <c r="J29" s="71" t="s">
        <v>848</v>
      </c>
      <c r="K29" s="71" t="s">
        <v>978</v>
      </c>
      <c r="L29" s="71" t="s">
        <v>978</v>
      </c>
      <c r="M29" s="105" t="s">
        <v>853</v>
      </c>
      <c r="N29" s="72" t="s">
        <v>862</v>
      </c>
      <c r="O29" s="105"/>
    </row>
    <row r="30" spans="1:15" s="63" customFormat="1" ht="15" x14ac:dyDescent="0.25">
      <c r="A30" s="62"/>
      <c r="B30" s="69">
        <f t="shared" si="0"/>
        <v>22</v>
      </c>
      <c r="C30" s="73">
        <v>2</v>
      </c>
      <c r="D30" s="74" t="s">
        <v>61</v>
      </c>
      <c r="E30" s="74" t="s">
        <v>264</v>
      </c>
      <c r="F30" s="93" t="s">
        <v>283</v>
      </c>
      <c r="G30" s="74" t="s">
        <v>446</v>
      </c>
      <c r="H30" s="93" t="s">
        <v>518</v>
      </c>
      <c r="I30" s="74" t="s">
        <v>654</v>
      </c>
      <c r="J30" s="74" t="s">
        <v>848</v>
      </c>
      <c r="K30" s="74" t="s">
        <v>978</v>
      </c>
      <c r="L30" s="74" t="s">
        <v>978</v>
      </c>
      <c r="M30" s="106" t="s">
        <v>853</v>
      </c>
      <c r="N30" s="75" t="s">
        <v>860</v>
      </c>
      <c r="O30" s="106"/>
    </row>
    <row r="31" spans="1:15" s="63" customFormat="1" ht="45" x14ac:dyDescent="0.25">
      <c r="A31" s="62"/>
      <c r="B31" s="68">
        <f t="shared" si="0"/>
        <v>23</v>
      </c>
      <c r="C31" s="70">
        <v>11</v>
      </c>
      <c r="D31" s="71" t="s">
        <v>62</v>
      </c>
      <c r="E31" s="71" t="s">
        <v>264</v>
      </c>
      <c r="F31" s="92" t="s">
        <v>284</v>
      </c>
      <c r="G31" s="71" t="s">
        <v>445</v>
      </c>
      <c r="H31" s="92" t="s">
        <v>519</v>
      </c>
      <c r="I31" s="71" t="s">
        <v>655</v>
      </c>
      <c r="J31" s="71" t="s">
        <v>848</v>
      </c>
      <c r="K31" s="71" t="s">
        <v>978</v>
      </c>
      <c r="L31" s="71" t="s">
        <v>978</v>
      </c>
      <c r="M31" s="105" t="s">
        <v>853</v>
      </c>
      <c r="N31" s="72" t="s">
        <v>860</v>
      </c>
      <c r="O31" s="105"/>
    </row>
    <row r="32" spans="1:15" s="63" customFormat="1" ht="15" x14ac:dyDescent="0.25">
      <c r="A32" s="62"/>
      <c r="B32" s="69">
        <f t="shared" si="0"/>
        <v>24</v>
      </c>
      <c r="C32" s="73">
        <v>1</v>
      </c>
      <c r="D32" s="74" t="s">
        <v>63</v>
      </c>
      <c r="E32" s="74" t="s">
        <v>264</v>
      </c>
      <c r="F32" s="93" t="s">
        <v>285</v>
      </c>
      <c r="G32" s="74" t="s">
        <v>446</v>
      </c>
      <c r="H32" s="93" t="s">
        <v>520</v>
      </c>
      <c r="I32" s="74" t="s">
        <v>656</v>
      </c>
      <c r="J32" s="74" t="s">
        <v>848</v>
      </c>
      <c r="K32" s="74" t="s">
        <v>978</v>
      </c>
      <c r="L32" s="74" t="s">
        <v>978</v>
      </c>
      <c r="M32" s="106" t="s">
        <v>853</v>
      </c>
      <c r="N32" s="75" t="s">
        <v>862</v>
      </c>
      <c r="O32" s="106"/>
    </row>
    <row r="33" spans="1:15" s="63" customFormat="1" ht="15" x14ac:dyDescent="0.25">
      <c r="A33" s="62"/>
      <c r="B33" s="68">
        <f t="shared" si="0"/>
        <v>25</v>
      </c>
      <c r="C33" s="70">
        <v>1</v>
      </c>
      <c r="D33" s="71" t="s">
        <v>64</v>
      </c>
      <c r="E33" s="71" t="s">
        <v>264</v>
      </c>
      <c r="F33" s="92" t="s">
        <v>271</v>
      </c>
      <c r="G33" s="71" t="s">
        <v>446</v>
      </c>
      <c r="H33" s="92" t="s">
        <v>521</v>
      </c>
      <c r="I33" s="71" t="s">
        <v>657</v>
      </c>
      <c r="J33" s="71" t="s">
        <v>848</v>
      </c>
      <c r="K33" s="71" t="s">
        <v>978</v>
      </c>
      <c r="L33" s="71" t="s">
        <v>978</v>
      </c>
      <c r="M33" s="105" t="s">
        <v>853</v>
      </c>
      <c r="N33" s="72" t="s">
        <v>862</v>
      </c>
      <c r="O33" s="105"/>
    </row>
    <row r="34" spans="1:15" s="63" customFormat="1" ht="15" x14ac:dyDescent="0.25">
      <c r="A34" s="62"/>
      <c r="B34" s="69">
        <f t="shared" si="0"/>
        <v>26</v>
      </c>
      <c r="C34" s="73">
        <v>1</v>
      </c>
      <c r="D34" s="74" t="s">
        <v>65</v>
      </c>
      <c r="E34" s="74" t="s">
        <v>264</v>
      </c>
      <c r="F34" s="93" t="s">
        <v>286</v>
      </c>
      <c r="G34" s="74" t="s">
        <v>449</v>
      </c>
      <c r="H34" s="93" t="s">
        <v>522</v>
      </c>
      <c r="I34" s="74" t="s">
        <v>658</v>
      </c>
      <c r="J34" s="74" t="s">
        <v>848</v>
      </c>
      <c r="K34" s="74" t="s">
        <v>978</v>
      </c>
      <c r="L34" s="74" t="s">
        <v>978</v>
      </c>
      <c r="M34" s="106" t="s">
        <v>853</v>
      </c>
      <c r="N34" s="75" t="s">
        <v>863</v>
      </c>
      <c r="O34" s="106"/>
    </row>
    <row r="35" spans="1:15" s="63" customFormat="1" ht="105" x14ac:dyDescent="0.25">
      <c r="A35" s="62"/>
      <c r="B35" s="68">
        <f t="shared" si="0"/>
        <v>27</v>
      </c>
      <c r="C35" s="70">
        <v>35</v>
      </c>
      <c r="D35" s="71" t="s">
        <v>66</v>
      </c>
      <c r="E35" s="71" t="s">
        <v>264</v>
      </c>
      <c r="F35" s="92" t="s">
        <v>270</v>
      </c>
      <c r="G35" s="71" t="s">
        <v>445</v>
      </c>
      <c r="H35" s="92" t="s">
        <v>523</v>
      </c>
      <c r="I35" s="71" t="s">
        <v>659</v>
      </c>
      <c r="J35" s="71" t="s">
        <v>848</v>
      </c>
      <c r="K35" s="71" t="s">
        <v>978</v>
      </c>
      <c r="L35" s="71" t="s">
        <v>978</v>
      </c>
      <c r="M35" s="105" t="s">
        <v>853</v>
      </c>
      <c r="N35" s="72" t="s">
        <v>861</v>
      </c>
      <c r="O35" s="105"/>
    </row>
    <row r="36" spans="1:15" s="63" customFormat="1" ht="75" x14ac:dyDescent="0.25">
      <c r="A36" s="62"/>
      <c r="B36" s="69">
        <f t="shared" si="0"/>
        <v>28</v>
      </c>
      <c r="C36" s="73">
        <v>23</v>
      </c>
      <c r="D36" s="74" t="s">
        <v>67</v>
      </c>
      <c r="E36" s="74" t="s">
        <v>264</v>
      </c>
      <c r="F36" s="93" t="s">
        <v>287</v>
      </c>
      <c r="G36" s="74" t="s">
        <v>445</v>
      </c>
      <c r="H36" s="93" t="s">
        <v>524</v>
      </c>
      <c r="I36" s="74" t="s">
        <v>660</v>
      </c>
      <c r="J36" s="74" t="s">
        <v>848</v>
      </c>
      <c r="K36" s="74" t="s">
        <v>978</v>
      </c>
      <c r="L36" s="74" t="s">
        <v>978</v>
      </c>
      <c r="M36" s="106" t="s">
        <v>853</v>
      </c>
      <c r="N36" s="75" t="s">
        <v>861</v>
      </c>
      <c r="O36" s="106"/>
    </row>
    <row r="37" spans="1:15" s="63" customFormat="1" ht="30" x14ac:dyDescent="0.25">
      <c r="A37" s="62"/>
      <c r="B37" s="68">
        <f t="shared" si="0"/>
        <v>29</v>
      </c>
      <c r="C37" s="70">
        <v>6</v>
      </c>
      <c r="D37" s="71" t="s">
        <v>68</v>
      </c>
      <c r="E37" s="71" t="s">
        <v>264</v>
      </c>
      <c r="F37" s="92" t="s">
        <v>288</v>
      </c>
      <c r="G37" s="71" t="s">
        <v>445</v>
      </c>
      <c r="H37" s="92" t="s">
        <v>525</v>
      </c>
      <c r="I37" s="71" t="s">
        <v>661</v>
      </c>
      <c r="J37" s="71" t="s">
        <v>848</v>
      </c>
      <c r="K37" s="71" t="s">
        <v>978</v>
      </c>
      <c r="L37" s="71" t="s">
        <v>978</v>
      </c>
      <c r="M37" s="105" t="s">
        <v>853</v>
      </c>
      <c r="N37" s="72" t="s">
        <v>861</v>
      </c>
      <c r="O37" s="105"/>
    </row>
    <row r="38" spans="1:15" s="63" customFormat="1" ht="15" x14ac:dyDescent="0.25">
      <c r="A38" s="62"/>
      <c r="B38" s="69">
        <f t="shared" si="0"/>
        <v>30</v>
      </c>
      <c r="C38" s="73">
        <v>0</v>
      </c>
      <c r="D38" s="74" t="s">
        <v>69</v>
      </c>
      <c r="E38" s="74" t="s">
        <v>266</v>
      </c>
      <c r="F38" s="93" t="s">
        <v>272</v>
      </c>
      <c r="G38" s="74" t="s">
        <v>445</v>
      </c>
      <c r="H38" s="93" t="s">
        <v>526</v>
      </c>
      <c r="I38" s="74" t="s">
        <v>662</v>
      </c>
      <c r="J38" s="74" t="s">
        <v>848</v>
      </c>
      <c r="K38" s="74" t="s">
        <v>978</v>
      </c>
      <c r="L38" s="74" t="s">
        <v>978</v>
      </c>
      <c r="M38" s="106" t="s">
        <v>853</v>
      </c>
      <c r="N38" s="75" t="s">
        <v>861</v>
      </c>
      <c r="O38" s="106"/>
    </row>
    <row r="39" spans="1:15" s="63" customFormat="1" ht="15" x14ac:dyDescent="0.25">
      <c r="A39" s="62"/>
      <c r="B39" s="68">
        <f t="shared" si="0"/>
        <v>31</v>
      </c>
      <c r="C39" s="70">
        <v>0</v>
      </c>
      <c r="D39" s="71" t="s">
        <v>70</v>
      </c>
      <c r="E39" s="71" t="s">
        <v>266</v>
      </c>
      <c r="F39" s="92" t="s">
        <v>289</v>
      </c>
      <c r="G39" s="71" t="s">
        <v>445</v>
      </c>
      <c r="H39" s="92" t="s">
        <v>527</v>
      </c>
      <c r="I39" s="71" t="s">
        <v>663</v>
      </c>
      <c r="J39" s="71" t="s">
        <v>848</v>
      </c>
      <c r="K39" s="71" t="s">
        <v>978</v>
      </c>
      <c r="L39" s="71" t="s">
        <v>978</v>
      </c>
      <c r="M39" s="105" t="s">
        <v>853</v>
      </c>
      <c r="N39" s="72" t="s">
        <v>861</v>
      </c>
      <c r="O39" s="105"/>
    </row>
    <row r="40" spans="1:15" s="63" customFormat="1" ht="15" x14ac:dyDescent="0.25">
      <c r="A40" s="62"/>
      <c r="B40" s="69">
        <f t="shared" si="0"/>
        <v>32</v>
      </c>
      <c r="C40" s="73">
        <v>2</v>
      </c>
      <c r="D40" s="74" t="s">
        <v>71</v>
      </c>
      <c r="E40" s="74" t="s">
        <v>264</v>
      </c>
      <c r="F40" s="93" t="s">
        <v>278</v>
      </c>
      <c r="G40" s="74" t="s">
        <v>446</v>
      </c>
      <c r="H40" s="93" t="s">
        <v>528</v>
      </c>
      <c r="I40" s="74" t="s">
        <v>664</v>
      </c>
      <c r="J40" s="74" t="s">
        <v>848</v>
      </c>
      <c r="K40" s="74" t="s">
        <v>978</v>
      </c>
      <c r="L40" s="74" t="s">
        <v>978</v>
      </c>
      <c r="M40" s="106" t="s">
        <v>853</v>
      </c>
      <c r="N40" s="75" t="s">
        <v>860</v>
      </c>
      <c r="O40" s="106"/>
    </row>
    <row r="41" spans="1:15" s="63" customFormat="1" ht="30" x14ac:dyDescent="0.25">
      <c r="A41" s="62"/>
      <c r="B41" s="68">
        <f t="shared" si="0"/>
        <v>33</v>
      </c>
      <c r="C41" s="70">
        <v>6</v>
      </c>
      <c r="D41" s="71" t="s">
        <v>72</v>
      </c>
      <c r="E41" s="71" t="s">
        <v>264</v>
      </c>
      <c r="F41" s="92" t="s">
        <v>276</v>
      </c>
      <c r="G41" s="71" t="s">
        <v>447</v>
      </c>
      <c r="H41" s="92" t="s">
        <v>529</v>
      </c>
      <c r="I41" s="71" t="s">
        <v>665</v>
      </c>
      <c r="J41" s="71" t="s">
        <v>848</v>
      </c>
      <c r="K41" s="71" t="s">
        <v>978</v>
      </c>
      <c r="L41" s="71" t="s">
        <v>978</v>
      </c>
      <c r="M41" s="105" t="s">
        <v>853</v>
      </c>
      <c r="N41" s="72" t="s">
        <v>861</v>
      </c>
      <c r="O41" s="105"/>
    </row>
    <row r="42" spans="1:15" s="63" customFormat="1" ht="15" x14ac:dyDescent="0.25">
      <c r="A42" s="62"/>
      <c r="B42" s="69">
        <f t="shared" si="0"/>
        <v>34</v>
      </c>
      <c r="C42" s="73">
        <v>2</v>
      </c>
      <c r="D42" s="74" t="s">
        <v>73</v>
      </c>
      <c r="E42" s="74" t="s">
        <v>264</v>
      </c>
      <c r="F42" s="93" t="s">
        <v>287</v>
      </c>
      <c r="G42" s="74" t="s">
        <v>446</v>
      </c>
      <c r="H42" s="93" t="s">
        <v>530</v>
      </c>
      <c r="I42" s="74" t="s">
        <v>666</v>
      </c>
      <c r="J42" s="74" t="s">
        <v>848</v>
      </c>
      <c r="K42" s="74" t="s">
        <v>978</v>
      </c>
      <c r="L42" s="74" t="s">
        <v>978</v>
      </c>
      <c r="M42" s="106" t="s">
        <v>853</v>
      </c>
      <c r="N42" s="75" t="s">
        <v>858</v>
      </c>
      <c r="O42" s="106"/>
    </row>
    <row r="43" spans="1:15" s="63" customFormat="1" ht="15" x14ac:dyDescent="0.25">
      <c r="A43" s="62"/>
      <c r="B43" s="68">
        <f t="shared" si="0"/>
        <v>35</v>
      </c>
      <c r="C43" s="70">
        <v>2</v>
      </c>
      <c r="D43" s="71" t="s">
        <v>74</v>
      </c>
      <c r="E43" s="71" t="s">
        <v>264</v>
      </c>
      <c r="F43" s="92" t="s">
        <v>290</v>
      </c>
      <c r="G43" s="71" t="s">
        <v>445</v>
      </c>
      <c r="H43" s="92" t="s">
        <v>531</v>
      </c>
      <c r="I43" s="71" t="s">
        <v>667</v>
      </c>
      <c r="J43" s="71" t="s">
        <v>848</v>
      </c>
      <c r="K43" s="71" t="s">
        <v>978</v>
      </c>
      <c r="L43" s="71" t="s">
        <v>978</v>
      </c>
      <c r="M43" s="105" t="s">
        <v>853</v>
      </c>
      <c r="N43" s="72" t="s">
        <v>861</v>
      </c>
      <c r="O43" s="105"/>
    </row>
    <row r="44" spans="1:15" s="63" customFormat="1" ht="15" x14ac:dyDescent="0.25">
      <c r="A44" s="62"/>
      <c r="B44" s="69">
        <f t="shared" si="0"/>
        <v>36</v>
      </c>
      <c r="C44" s="73">
        <v>2</v>
      </c>
      <c r="D44" s="74" t="s">
        <v>75</v>
      </c>
      <c r="E44" s="74" t="s">
        <v>264</v>
      </c>
      <c r="F44" s="93" t="s">
        <v>291</v>
      </c>
      <c r="G44" s="74" t="s">
        <v>447</v>
      </c>
      <c r="H44" s="93" t="s">
        <v>532</v>
      </c>
      <c r="I44" s="74" t="s">
        <v>668</v>
      </c>
      <c r="J44" s="74" t="s">
        <v>848</v>
      </c>
      <c r="K44" s="74" t="s">
        <v>978</v>
      </c>
      <c r="L44" s="74" t="s">
        <v>978</v>
      </c>
      <c r="M44" s="106" t="s">
        <v>853</v>
      </c>
      <c r="N44" s="75" t="s">
        <v>861</v>
      </c>
      <c r="O44" s="106"/>
    </row>
    <row r="45" spans="1:15" s="63" customFormat="1" ht="15" x14ac:dyDescent="0.25">
      <c r="A45" s="62"/>
      <c r="B45" s="68">
        <f t="shared" si="0"/>
        <v>37</v>
      </c>
      <c r="C45" s="70">
        <v>3</v>
      </c>
      <c r="D45" s="71" t="s">
        <v>76</v>
      </c>
      <c r="E45" s="71" t="s">
        <v>264</v>
      </c>
      <c r="F45" s="92" t="s">
        <v>292</v>
      </c>
      <c r="G45" s="71" t="s">
        <v>450</v>
      </c>
      <c r="H45" s="92" t="s">
        <v>533</v>
      </c>
      <c r="I45" s="71" t="s">
        <v>669</v>
      </c>
      <c r="J45" s="71" t="s">
        <v>848</v>
      </c>
      <c r="K45" s="71" t="s">
        <v>978</v>
      </c>
      <c r="L45" s="71" t="s">
        <v>978</v>
      </c>
      <c r="M45" s="105" t="s">
        <v>853</v>
      </c>
      <c r="N45" s="72" t="s">
        <v>864</v>
      </c>
      <c r="O45" s="105"/>
    </row>
    <row r="46" spans="1:15" s="63" customFormat="1" ht="15" x14ac:dyDescent="0.25">
      <c r="A46" s="62"/>
      <c r="B46" s="69">
        <f t="shared" si="0"/>
        <v>38</v>
      </c>
      <c r="C46" s="73">
        <v>4</v>
      </c>
      <c r="D46" s="74" t="s">
        <v>77</v>
      </c>
      <c r="E46" s="74" t="s">
        <v>264</v>
      </c>
      <c r="F46" s="93" t="s">
        <v>293</v>
      </c>
      <c r="G46" s="74" t="s">
        <v>446</v>
      </c>
      <c r="H46" s="93" t="s">
        <v>534</v>
      </c>
      <c r="I46" s="74" t="s">
        <v>670</v>
      </c>
      <c r="J46" s="74" t="s">
        <v>848</v>
      </c>
      <c r="K46" s="74" t="s">
        <v>978</v>
      </c>
      <c r="L46" s="74" t="s">
        <v>978</v>
      </c>
      <c r="M46" s="106" t="s">
        <v>853</v>
      </c>
      <c r="N46" s="75" t="s">
        <v>860</v>
      </c>
      <c r="O46" s="106"/>
    </row>
    <row r="47" spans="1:15" s="63" customFormat="1" ht="15" x14ac:dyDescent="0.25">
      <c r="A47" s="62"/>
      <c r="B47" s="68">
        <f t="shared" si="0"/>
        <v>39</v>
      </c>
      <c r="C47" s="70">
        <v>2</v>
      </c>
      <c r="D47" s="71" t="s">
        <v>78</v>
      </c>
      <c r="E47" s="71" t="s">
        <v>264</v>
      </c>
      <c r="F47" s="92" t="s">
        <v>294</v>
      </c>
      <c r="G47" s="71" t="s">
        <v>445</v>
      </c>
      <c r="H47" s="92" t="s">
        <v>535</v>
      </c>
      <c r="I47" s="71" t="s">
        <v>671</v>
      </c>
      <c r="J47" s="71" t="s">
        <v>848</v>
      </c>
      <c r="K47" s="71" t="s">
        <v>978</v>
      </c>
      <c r="L47" s="71" t="s">
        <v>978</v>
      </c>
      <c r="M47" s="105" t="s">
        <v>853</v>
      </c>
      <c r="N47" s="72" t="s">
        <v>860</v>
      </c>
      <c r="O47" s="105"/>
    </row>
    <row r="48" spans="1:15" s="63" customFormat="1" ht="15" x14ac:dyDescent="0.25">
      <c r="A48" s="62"/>
      <c r="B48" s="69">
        <f t="shared" si="0"/>
        <v>40</v>
      </c>
      <c r="C48" s="73">
        <v>2</v>
      </c>
      <c r="D48" s="74" t="s">
        <v>79</v>
      </c>
      <c r="E48" s="74" t="s">
        <v>264</v>
      </c>
      <c r="F48" s="93" t="s">
        <v>295</v>
      </c>
      <c r="G48" s="74" t="s">
        <v>445</v>
      </c>
      <c r="H48" s="93" t="s">
        <v>536</v>
      </c>
      <c r="I48" s="74" t="s">
        <v>672</v>
      </c>
      <c r="J48" s="74" t="s">
        <v>848</v>
      </c>
      <c r="K48" s="74" t="s">
        <v>978</v>
      </c>
      <c r="L48" s="74" t="s">
        <v>978</v>
      </c>
      <c r="M48" s="106" t="s">
        <v>853</v>
      </c>
      <c r="N48" s="75" t="s">
        <v>862</v>
      </c>
      <c r="O48" s="106"/>
    </row>
    <row r="49" spans="1:15" s="63" customFormat="1" ht="15" x14ac:dyDescent="0.25">
      <c r="A49" s="62"/>
      <c r="B49" s="68">
        <f t="shared" si="0"/>
        <v>41</v>
      </c>
      <c r="C49" s="70">
        <v>3</v>
      </c>
      <c r="D49" s="71" t="s">
        <v>80</v>
      </c>
      <c r="E49" s="71" t="s">
        <v>264</v>
      </c>
      <c r="F49" s="92" t="s">
        <v>286</v>
      </c>
      <c r="G49" s="71" t="s">
        <v>451</v>
      </c>
      <c r="H49" s="92" t="s">
        <v>537</v>
      </c>
      <c r="I49" s="71" t="s">
        <v>673</v>
      </c>
      <c r="J49" s="71" t="s">
        <v>848</v>
      </c>
      <c r="K49" s="71" t="s">
        <v>978</v>
      </c>
      <c r="L49" s="71" t="s">
        <v>978</v>
      </c>
      <c r="M49" s="105" t="s">
        <v>853</v>
      </c>
      <c r="N49" s="72" t="s">
        <v>865</v>
      </c>
      <c r="O49" s="105"/>
    </row>
    <row r="50" spans="1:15" s="63" customFormat="1" ht="15" x14ac:dyDescent="0.25">
      <c r="A50" s="62"/>
      <c r="B50" s="69">
        <f t="shared" si="0"/>
        <v>42</v>
      </c>
      <c r="C50" s="73">
        <v>1</v>
      </c>
      <c r="D50" s="74" t="s">
        <v>81</v>
      </c>
      <c r="E50" s="74" t="s">
        <v>264</v>
      </c>
      <c r="F50" s="93" t="s">
        <v>296</v>
      </c>
      <c r="G50" s="74" t="s">
        <v>445</v>
      </c>
      <c r="H50" s="93" t="s">
        <v>538</v>
      </c>
      <c r="I50" s="74" t="s">
        <v>674</v>
      </c>
      <c r="J50" s="74" t="s">
        <v>848</v>
      </c>
      <c r="K50" s="74" t="s">
        <v>978</v>
      </c>
      <c r="L50" s="74" t="s">
        <v>978</v>
      </c>
      <c r="M50" s="106" t="s">
        <v>853</v>
      </c>
      <c r="N50" s="75" t="s">
        <v>860</v>
      </c>
      <c r="O50" s="106"/>
    </row>
    <row r="51" spans="1:15" s="63" customFormat="1" ht="15" x14ac:dyDescent="0.25">
      <c r="A51" s="62"/>
      <c r="B51" s="68">
        <f t="shared" si="0"/>
        <v>43</v>
      </c>
      <c r="C51" s="70">
        <v>5</v>
      </c>
      <c r="D51" s="71" t="s">
        <v>82</v>
      </c>
      <c r="E51" s="71" t="s">
        <v>264</v>
      </c>
      <c r="F51" s="92" t="s">
        <v>297</v>
      </c>
      <c r="G51" s="71" t="s">
        <v>445</v>
      </c>
      <c r="H51" s="92" t="s">
        <v>539</v>
      </c>
      <c r="I51" s="71" t="s">
        <v>675</v>
      </c>
      <c r="J51" s="71" t="s">
        <v>848</v>
      </c>
      <c r="K51" s="71" t="s">
        <v>978</v>
      </c>
      <c r="L51" s="71" t="s">
        <v>978</v>
      </c>
      <c r="M51" s="105" t="s">
        <v>853</v>
      </c>
      <c r="N51" s="72" t="s">
        <v>860</v>
      </c>
      <c r="O51" s="105"/>
    </row>
    <row r="52" spans="1:15" s="63" customFormat="1" ht="15" x14ac:dyDescent="0.25">
      <c r="A52" s="62"/>
      <c r="B52" s="69">
        <f t="shared" si="0"/>
        <v>44</v>
      </c>
      <c r="C52" s="73">
        <v>2</v>
      </c>
      <c r="D52" s="74" t="s">
        <v>83</v>
      </c>
      <c r="E52" s="74" t="s">
        <v>264</v>
      </c>
      <c r="F52" s="93" t="s">
        <v>269</v>
      </c>
      <c r="G52" s="74" t="s">
        <v>445</v>
      </c>
      <c r="H52" s="93" t="s">
        <v>540</v>
      </c>
      <c r="I52" s="74" t="s">
        <v>676</v>
      </c>
      <c r="J52" s="74" t="s">
        <v>848</v>
      </c>
      <c r="K52" s="74" t="s">
        <v>978</v>
      </c>
      <c r="L52" s="74" t="s">
        <v>978</v>
      </c>
      <c r="M52" s="106" t="s">
        <v>853</v>
      </c>
      <c r="N52" s="75" t="s">
        <v>860</v>
      </c>
      <c r="O52" s="106"/>
    </row>
    <row r="53" spans="1:15" s="63" customFormat="1" ht="30" x14ac:dyDescent="0.25">
      <c r="A53" s="62"/>
      <c r="B53" s="68">
        <f t="shared" si="0"/>
        <v>45</v>
      </c>
      <c r="C53" s="70">
        <v>5</v>
      </c>
      <c r="D53" s="71" t="s">
        <v>84</v>
      </c>
      <c r="E53" s="71" t="s">
        <v>264</v>
      </c>
      <c r="F53" s="92" t="s">
        <v>282</v>
      </c>
      <c r="G53" s="71" t="s">
        <v>452</v>
      </c>
      <c r="H53" s="92" t="s">
        <v>541</v>
      </c>
      <c r="I53" s="71" t="s">
        <v>677</v>
      </c>
      <c r="J53" s="71" t="s">
        <v>848</v>
      </c>
      <c r="K53" s="71" t="s">
        <v>978</v>
      </c>
      <c r="L53" s="71" t="s">
        <v>978</v>
      </c>
      <c r="M53" s="105" t="s">
        <v>853</v>
      </c>
      <c r="N53" s="72" t="s">
        <v>860</v>
      </c>
      <c r="O53" s="105"/>
    </row>
    <row r="54" spans="1:15" s="63" customFormat="1" ht="15" x14ac:dyDescent="0.25">
      <c r="A54" s="62"/>
      <c r="B54" s="69">
        <f t="shared" si="0"/>
        <v>46</v>
      </c>
      <c r="C54" s="73">
        <v>1</v>
      </c>
      <c r="D54" s="74" t="s">
        <v>85</v>
      </c>
      <c r="E54" s="74" t="s">
        <v>264</v>
      </c>
      <c r="F54" s="93" t="s">
        <v>298</v>
      </c>
      <c r="G54" s="74" t="s">
        <v>453</v>
      </c>
      <c r="H54" s="93" t="s">
        <v>542</v>
      </c>
      <c r="I54" s="74" t="s">
        <v>678</v>
      </c>
      <c r="J54" s="74" t="s">
        <v>848</v>
      </c>
      <c r="K54" s="74" t="s">
        <v>978</v>
      </c>
      <c r="L54" s="74" t="s">
        <v>978</v>
      </c>
      <c r="M54" s="106" t="s">
        <v>854</v>
      </c>
      <c r="N54" s="75" t="s">
        <v>866</v>
      </c>
      <c r="O54" s="106"/>
    </row>
    <row r="55" spans="1:15" s="63" customFormat="1" ht="15" x14ac:dyDescent="0.25">
      <c r="A55" s="62"/>
      <c r="B55" s="68">
        <f t="shared" si="0"/>
        <v>47</v>
      </c>
      <c r="C55" s="70">
        <v>2</v>
      </c>
      <c r="D55" s="71" t="s">
        <v>86</v>
      </c>
      <c r="E55" s="71" t="s">
        <v>264</v>
      </c>
      <c r="F55" s="92" t="s">
        <v>279</v>
      </c>
      <c r="G55" s="71" t="s">
        <v>447</v>
      </c>
      <c r="H55" s="92" t="s">
        <v>543</v>
      </c>
      <c r="I55" s="71" t="s">
        <v>679</v>
      </c>
      <c r="J55" s="71" t="s">
        <v>848</v>
      </c>
      <c r="K55" s="71" t="s">
        <v>978</v>
      </c>
      <c r="L55" s="71" t="s">
        <v>978</v>
      </c>
      <c r="M55" s="105" t="s">
        <v>853</v>
      </c>
      <c r="N55" s="72" t="s">
        <v>862</v>
      </c>
      <c r="O55" s="105"/>
    </row>
    <row r="56" spans="1:15" s="63" customFormat="1" ht="15" x14ac:dyDescent="0.25">
      <c r="A56" s="62"/>
      <c r="B56" s="69">
        <f t="shared" si="0"/>
        <v>48</v>
      </c>
      <c r="C56" s="73">
        <v>4</v>
      </c>
      <c r="D56" s="74" t="s">
        <v>87</v>
      </c>
      <c r="E56" s="74" t="s">
        <v>264</v>
      </c>
      <c r="F56" s="93" t="s">
        <v>288</v>
      </c>
      <c r="G56" s="74" t="s">
        <v>447</v>
      </c>
      <c r="H56" s="93" t="s">
        <v>544</v>
      </c>
      <c r="I56" s="74" t="s">
        <v>680</v>
      </c>
      <c r="J56" s="74" t="s">
        <v>848</v>
      </c>
      <c r="K56" s="74" t="s">
        <v>978</v>
      </c>
      <c r="L56" s="74" t="s">
        <v>978</v>
      </c>
      <c r="M56" s="106" t="s">
        <v>853</v>
      </c>
      <c r="N56" s="75" t="s">
        <v>862</v>
      </c>
      <c r="O56" s="106"/>
    </row>
    <row r="57" spans="1:15" s="63" customFormat="1" ht="15" x14ac:dyDescent="0.25">
      <c r="A57" s="62"/>
      <c r="B57" s="68">
        <f t="shared" si="0"/>
        <v>49</v>
      </c>
      <c r="C57" s="70">
        <v>1</v>
      </c>
      <c r="D57" s="71" t="s">
        <v>88</v>
      </c>
      <c r="E57" s="71" t="s">
        <v>264</v>
      </c>
      <c r="F57" s="92" t="s">
        <v>271</v>
      </c>
      <c r="G57" s="71" t="s">
        <v>445</v>
      </c>
      <c r="H57" s="92" t="s">
        <v>545</v>
      </c>
      <c r="I57" s="71" t="s">
        <v>681</v>
      </c>
      <c r="J57" s="71" t="s">
        <v>848</v>
      </c>
      <c r="K57" s="71" t="s">
        <v>978</v>
      </c>
      <c r="L57" s="71" t="s">
        <v>978</v>
      </c>
      <c r="M57" s="105" t="s">
        <v>853</v>
      </c>
      <c r="N57" s="72" t="s">
        <v>861</v>
      </c>
      <c r="O57" s="105"/>
    </row>
    <row r="58" spans="1:15" s="63" customFormat="1" ht="15" x14ac:dyDescent="0.25">
      <c r="A58" s="62"/>
      <c r="B58" s="69">
        <f t="shared" si="0"/>
        <v>50</v>
      </c>
      <c r="C58" s="73">
        <v>0</v>
      </c>
      <c r="D58" s="74" t="s">
        <v>89</v>
      </c>
      <c r="E58" s="74" t="s">
        <v>266</v>
      </c>
      <c r="F58" s="93" t="s">
        <v>299</v>
      </c>
      <c r="G58" s="74" t="s">
        <v>445</v>
      </c>
      <c r="H58" s="93" t="s">
        <v>546</v>
      </c>
      <c r="I58" s="74" t="s">
        <v>682</v>
      </c>
      <c r="J58" s="74" t="s">
        <v>848</v>
      </c>
      <c r="K58" s="74" t="s">
        <v>978</v>
      </c>
      <c r="L58" s="74" t="s">
        <v>978</v>
      </c>
      <c r="M58" s="106" t="s">
        <v>853</v>
      </c>
      <c r="N58" s="75" t="s">
        <v>861</v>
      </c>
      <c r="O58" s="106"/>
    </row>
    <row r="59" spans="1:15" s="63" customFormat="1" ht="15" x14ac:dyDescent="0.25">
      <c r="A59" s="62"/>
      <c r="B59" s="68">
        <f t="shared" si="0"/>
        <v>51</v>
      </c>
      <c r="C59" s="70">
        <v>0</v>
      </c>
      <c r="D59" s="71" t="s">
        <v>90</v>
      </c>
      <c r="E59" s="71" t="s">
        <v>266</v>
      </c>
      <c r="F59" s="92" t="s">
        <v>287</v>
      </c>
      <c r="G59" s="71" t="s">
        <v>445</v>
      </c>
      <c r="H59" s="92" t="s">
        <v>524</v>
      </c>
      <c r="I59" s="71" t="s">
        <v>660</v>
      </c>
      <c r="J59" s="71" t="s">
        <v>848</v>
      </c>
      <c r="K59" s="71" t="s">
        <v>978</v>
      </c>
      <c r="L59" s="71" t="s">
        <v>978</v>
      </c>
      <c r="M59" s="105" t="s">
        <v>853</v>
      </c>
      <c r="N59" s="72" t="s">
        <v>861</v>
      </c>
      <c r="O59" s="105"/>
    </row>
    <row r="60" spans="1:15" s="63" customFormat="1" ht="15" x14ac:dyDescent="0.25">
      <c r="A60" s="62"/>
      <c r="B60" s="69">
        <f t="shared" si="0"/>
        <v>52</v>
      </c>
      <c r="C60" s="73">
        <v>2</v>
      </c>
      <c r="D60" s="74" t="s">
        <v>91</v>
      </c>
      <c r="E60" s="74" t="s">
        <v>264</v>
      </c>
      <c r="F60" s="93" t="s">
        <v>300</v>
      </c>
      <c r="G60" s="74" t="s">
        <v>446</v>
      </c>
      <c r="H60" s="93" t="s">
        <v>547</v>
      </c>
      <c r="I60" s="74" t="s">
        <v>683</v>
      </c>
      <c r="J60" s="74" t="s">
        <v>848</v>
      </c>
      <c r="K60" s="74" t="s">
        <v>978</v>
      </c>
      <c r="L60" s="74" t="s">
        <v>978</v>
      </c>
      <c r="M60" s="106" t="s">
        <v>853</v>
      </c>
      <c r="N60" s="75" t="s">
        <v>860</v>
      </c>
      <c r="O60" s="106"/>
    </row>
    <row r="61" spans="1:15" s="63" customFormat="1" ht="15" x14ac:dyDescent="0.25">
      <c r="A61" s="62"/>
      <c r="B61" s="68">
        <f t="shared" si="0"/>
        <v>53</v>
      </c>
      <c r="C61" s="70">
        <v>2</v>
      </c>
      <c r="D61" s="71" t="s">
        <v>92</v>
      </c>
      <c r="E61" s="71" t="s">
        <v>264</v>
      </c>
      <c r="F61" s="92" t="s">
        <v>270</v>
      </c>
      <c r="G61" s="71" t="s">
        <v>446</v>
      </c>
      <c r="H61" s="92" t="s">
        <v>548</v>
      </c>
      <c r="I61" s="71" t="s">
        <v>684</v>
      </c>
      <c r="J61" s="71" t="s">
        <v>848</v>
      </c>
      <c r="K61" s="71" t="s">
        <v>978</v>
      </c>
      <c r="L61" s="71" t="s">
        <v>978</v>
      </c>
      <c r="M61" s="105" t="s">
        <v>853</v>
      </c>
      <c r="N61" s="72" t="s">
        <v>859</v>
      </c>
      <c r="O61" s="105"/>
    </row>
    <row r="62" spans="1:15" s="63" customFormat="1" ht="15" x14ac:dyDescent="0.25">
      <c r="A62" s="62"/>
      <c r="B62" s="69">
        <f t="shared" si="0"/>
        <v>54</v>
      </c>
      <c r="C62" s="73">
        <v>2</v>
      </c>
      <c r="D62" s="74" t="s">
        <v>93</v>
      </c>
      <c r="E62" s="74" t="s">
        <v>264</v>
      </c>
      <c r="F62" s="93" t="s">
        <v>269</v>
      </c>
      <c r="G62" s="74" t="s">
        <v>446</v>
      </c>
      <c r="H62" s="93" t="s">
        <v>549</v>
      </c>
      <c r="I62" s="74" t="s">
        <v>685</v>
      </c>
      <c r="J62" s="74" t="s">
        <v>848</v>
      </c>
      <c r="K62" s="74" t="s">
        <v>978</v>
      </c>
      <c r="L62" s="74" t="s">
        <v>978</v>
      </c>
      <c r="M62" s="106" t="s">
        <v>853</v>
      </c>
      <c r="N62" s="75" t="s">
        <v>858</v>
      </c>
      <c r="O62" s="106"/>
    </row>
    <row r="63" spans="1:15" s="63" customFormat="1" ht="15" x14ac:dyDescent="0.25">
      <c r="A63" s="62"/>
      <c r="B63" s="68">
        <f t="shared" si="0"/>
        <v>55</v>
      </c>
      <c r="C63" s="70">
        <v>1</v>
      </c>
      <c r="D63" s="71" t="s">
        <v>94</v>
      </c>
      <c r="E63" s="71" t="s">
        <v>264</v>
      </c>
      <c r="F63" s="92" t="s">
        <v>277</v>
      </c>
      <c r="G63" s="71" t="s">
        <v>445</v>
      </c>
      <c r="H63" s="92" t="s">
        <v>550</v>
      </c>
      <c r="I63" s="71" t="s">
        <v>686</v>
      </c>
      <c r="J63" s="71" t="s">
        <v>848</v>
      </c>
      <c r="K63" s="71" t="s">
        <v>978</v>
      </c>
      <c r="L63" s="71" t="s">
        <v>978</v>
      </c>
      <c r="M63" s="105" t="s">
        <v>853</v>
      </c>
      <c r="N63" s="72" t="s">
        <v>861</v>
      </c>
      <c r="O63" s="105"/>
    </row>
    <row r="64" spans="1:15" s="63" customFormat="1" ht="15" x14ac:dyDescent="0.25">
      <c r="A64" s="62"/>
      <c r="B64" s="69">
        <f t="shared" si="0"/>
        <v>56</v>
      </c>
      <c r="C64" s="73">
        <v>1</v>
      </c>
      <c r="D64" s="74" t="s">
        <v>95</v>
      </c>
      <c r="E64" s="74" t="s">
        <v>264</v>
      </c>
      <c r="F64" s="93" t="s">
        <v>301</v>
      </c>
      <c r="G64" s="74" t="s">
        <v>454</v>
      </c>
      <c r="H64" s="93" t="s">
        <v>301</v>
      </c>
      <c r="I64" s="74" t="s">
        <v>687</v>
      </c>
      <c r="J64" s="74" t="s">
        <v>848</v>
      </c>
      <c r="K64" s="74" t="s">
        <v>978</v>
      </c>
      <c r="L64" s="74" t="s">
        <v>978</v>
      </c>
      <c r="M64" s="106" t="s">
        <v>854</v>
      </c>
      <c r="N64" s="75" t="s">
        <v>867</v>
      </c>
      <c r="O64" s="106"/>
    </row>
    <row r="65" spans="1:15" s="63" customFormat="1" ht="15" x14ac:dyDescent="0.25">
      <c r="A65" s="62"/>
      <c r="B65" s="68">
        <f t="shared" si="0"/>
        <v>57</v>
      </c>
      <c r="C65" s="70">
        <v>2</v>
      </c>
      <c r="D65" s="71" t="s">
        <v>96</v>
      </c>
      <c r="E65" s="71" t="s">
        <v>264</v>
      </c>
      <c r="F65" s="92" t="s">
        <v>302</v>
      </c>
      <c r="G65" s="71" t="s">
        <v>455</v>
      </c>
      <c r="H65" s="92" t="s">
        <v>302</v>
      </c>
      <c r="I65" s="71" t="s">
        <v>688</v>
      </c>
      <c r="J65" s="71" t="s">
        <v>847</v>
      </c>
      <c r="K65" s="71"/>
      <c r="L65" s="71"/>
      <c r="M65" s="105" t="s">
        <v>854</v>
      </c>
      <c r="N65" s="72" t="s">
        <v>868</v>
      </c>
      <c r="O65" s="105"/>
    </row>
    <row r="66" spans="1:15" s="63" customFormat="1" ht="15" x14ac:dyDescent="0.25">
      <c r="A66" s="62"/>
      <c r="B66" s="69">
        <f t="shared" si="0"/>
        <v>58</v>
      </c>
      <c r="C66" s="73">
        <v>1</v>
      </c>
      <c r="D66" s="74" t="s">
        <v>97</v>
      </c>
      <c r="E66" s="74" t="s">
        <v>264</v>
      </c>
      <c r="F66" s="93" t="s">
        <v>303</v>
      </c>
      <c r="G66" s="74" t="s">
        <v>456</v>
      </c>
      <c r="H66" s="93" t="s">
        <v>551</v>
      </c>
      <c r="I66" s="74" t="s">
        <v>689</v>
      </c>
      <c r="J66" s="74" t="s">
        <v>847</v>
      </c>
      <c r="K66" s="74"/>
      <c r="L66" s="74"/>
      <c r="M66" s="106" t="s">
        <v>854</v>
      </c>
      <c r="N66" s="75" t="s">
        <v>869</v>
      </c>
      <c r="O66" s="106"/>
    </row>
    <row r="67" spans="1:15" s="63" customFormat="1" ht="30" x14ac:dyDescent="0.25">
      <c r="A67" s="62"/>
      <c r="B67" s="68">
        <f t="shared" si="0"/>
        <v>59</v>
      </c>
      <c r="C67" s="70">
        <v>1</v>
      </c>
      <c r="D67" s="71" t="s">
        <v>98</v>
      </c>
      <c r="E67" s="71" t="s">
        <v>264</v>
      </c>
      <c r="F67" s="92" t="s">
        <v>304</v>
      </c>
      <c r="G67" s="71" t="s">
        <v>457</v>
      </c>
      <c r="H67" s="92" t="s">
        <v>304</v>
      </c>
      <c r="I67" s="71" t="s">
        <v>690</v>
      </c>
      <c r="J67" s="71" t="s">
        <v>847</v>
      </c>
      <c r="K67" s="71"/>
      <c r="L67" s="71"/>
      <c r="M67" s="105" t="s">
        <v>853</v>
      </c>
      <c r="N67" s="72" t="s">
        <v>870</v>
      </c>
      <c r="O67" s="105"/>
    </row>
    <row r="68" spans="1:15" s="63" customFormat="1" ht="15" x14ac:dyDescent="0.25">
      <c r="A68" s="62"/>
      <c r="B68" s="69">
        <f t="shared" si="0"/>
        <v>60</v>
      </c>
      <c r="C68" s="73">
        <v>3</v>
      </c>
      <c r="D68" s="74" t="s">
        <v>99</v>
      </c>
      <c r="E68" s="74" t="s">
        <v>264</v>
      </c>
      <c r="F68" s="93" t="s">
        <v>305</v>
      </c>
      <c r="G68" s="74" t="s">
        <v>458</v>
      </c>
      <c r="H68" s="93" t="s">
        <v>305</v>
      </c>
      <c r="I68" s="74" t="s">
        <v>691</v>
      </c>
      <c r="J68" s="74" t="s">
        <v>847</v>
      </c>
      <c r="K68" s="74"/>
      <c r="L68" s="74"/>
      <c r="M68" s="106" t="s">
        <v>853</v>
      </c>
      <c r="N68" s="75" t="s">
        <v>871</v>
      </c>
      <c r="O68" s="106"/>
    </row>
    <row r="69" spans="1:15" s="63" customFormat="1" ht="15" x14ac:dyDescent="0.25">
      <c r="A69" s="62"/>
      <c r="B69" s="68">
        <f t="shared" si="0"/>
        <v>61</v>
      </c>
      <c r="C69" s="70">
        <v>1</v>
      </c>
      <c r="D69" s="71" t="s">
        <v>100</v>
      </c>
      <c r="E69" s="71" t="s">
        <v>264</v>
      </c>
      <c r="F69" s="92" t="s">
        <v>306</v>
      </c>
      <c r="G69" s="71" t="s">
        <v>458</v>
      </c>
      <c r="H69" s="92" t="s">
        <v>306</v>
      </c>
      <c r="I69" s="71" t="s">
        <v>692</v>
      </c>
      <c r="J69" s="71" t="s">
        <v>847</v>
      </c>
      <c r="K69" s="71"/>
      <c r="L69" s="71"/>
      <c r="M69" s="105" t="s">
        <v>853</v>
      </c>
      <c r="N69" s="72" t="s">
        <v>872</v>
      </c>
      <c r="O69" s="105"/>
    </row>
    <row r="70" spans="1:15" s="63" customFormat="1" ht="15" x14ac:dyDescent="0.25">
      <c r="A70" s="62"/>
      <c r="B70" s="69">
        <f t="shared" si="0"/>
        <v>62</v>
      </c>
      <c r="C70" s="73">
        <v>1</v>
      </c>
      <c r="D70" s="74" t="s">
        <v>101</v>
      </c>
      <c r="E70" s="74" t="s">
        <v>264</v>
      </c>
      <c r="F70" s="93" t="s">
        <v>307</v>
      </c>
      <c r="G70" s="74" t="s">
        <v>455</v>
      </c>
      <c r="H70" s="93" t="s">
        <v>307</v>
      </c>
      <c r="I70" s="74" t="s">
        <v>693</v>
      </c>
      <c r="J70" s="74" t="s">
        <v>847</v>
      </c>
      <c r="K70" s="74"/>
      <c r="L70" s="74"/>
      <c r="M70" s="106" t="s">
        <v>853</v>
      </c>
      <c r="N70" s="75" t="s">
        <v>873</v>
      </c>
      <c r="O70" s="106"/>
    </row>
    <row r="71" spans="1:15" s="63" customFormat="1" ht="15" x14ac:dyDescent="0.25">
      <c r="A71" s="62"/>
      <c r="B71" s="68">
        <f t="shared" si="0"/>
        <v>63</v>
      </c>
      <c r="C71" s="70">
        <v>4</v>
      </c>
      <c r="D71" s="71" t="s">
        <v>102</v>
      </c>
      <c r="E71" s="71" t="s">
        <v>264</v>
      </c>
      <c r="F71" s="92" t="s">
        <v>308</v>
      </c>
      <c r="G71" s="71" t="s">
        <v>459</v>
      </c>
      <c r="H71" s="92" t="s">
        <v>308</v>
      </c>
      <c r="I71" s="71" t="s">
        <v>694</v>
      </c>
      <c r="J71" s="71" t="s">
        <v>847</v>
      </c>
      <c r="K71" s="71"/>
      <c r="L71" s="71"/>
      <c r="M71" s="105" t="s">
        <v>853</v>
      </c>
      <c r="N71" s="72" t="s">
        <v>874</v>
      </c>
      <c r="O71" s="105"/>
    </row>
    <row r="72" spans="1:15" s="63" customFormat="1" ht="15" x14ac:dyDescent="0.25">
      <c r="A72" s="62"/>
      <c r="B72" s="69">
        <f t="shared" si="0"/>
        <v>64</v>
      </c>
      <c r="C72" s="73">
        <v>4</v>
      </c>
      <c r="D72" s="74" t="s">
        <v>103</v>
      </c>
      <c r="E72" s="74" t="s">
        <v>264</v>
      </c>
      <c r="F72" s="93" t="s">
        <v>309</v>
      </c>
      <c r="G72" s="74" t="s">
        <v>460</v>
      </c>
      <c r="H72" s="93" t="s">
        <v>309</v>
      </c>
      <c r="I72" s="74" t="s">
        <v>695</v>
      </c>
      <c r="J72" s="74" t="s">
        <v>847</v>
      </c>
      <c r="K72" s="74"/>
      <c r="L72" s="74"/>
      <c r="M72" s="106" t="s">
        <v>853</v>
      </c>
      <c r="N72" s="75" t="s">
        <v>875</v>
      </c>
      <c r="O72" s="106"/>
    </row>
    <row r="73" spans="1:15" s="63" customFormat="1" ht="15" x14ac:dyDescent="0.25">
      <c r="A73" s="62"/>
      <c r="B73" s="68">
        <f t="shared" ref="B73:B136" si="1">ROW(B73) - ROW($B$8)</f>
        <v>65</v>
      </c>
      <c r="C73" s="70">
        <v>1</v>
      </c>
      <c r="D73" s="71" t="s">
        <v>104</v>
      </c>
      <c r="E73" s="71" t="s">
        <v>264</v>
      </c>
      <c r="F73" s="92" t="s">
        <v>310</v>
      </c>
      <c r="G73" s="71" t="s">
        <v>461</v>
      </c>
      <c r="H73" s="92" t="s">
        <v>310</v>
      </c>
      <c r="I73" s="71" t="s">
        <v>696</v>
      </c>
      <c r="J73" s="71" t="s">
        <v>847</v>
      </c>
      <c r="K73" s="71"/>
      <c r="L73" s="71"/>
      <c r="M73" s="105" t="s">
        <v>853</v>
      </c>
      <c r="N73" s="72" t="s">
        <v>876</v>
      </c>
      <c r="O73" s="105"/>
    </row>
    <row r="74" spans="1:15" s="63" customFormat="1" ht="30" x14ac:dyDescent="0.25">
      <c r="A74" s="62"/>
      <c r="B74" s="69">
        <f t="shared" si="1"/>
        <v>66</v>
      </c>
      <c r="C74" s="73">
        <v>8</v>
      </c>
      <c r="D74" s="74" t="s">
        <v>105</v>
      </c>
      <c r="E74" s="74" t="s">
        <v>264</v>
      </c>
      <c r="F74" s="93" t="s">
        <v>311</v>
      </c>
      <c r="G74" s="74" t="s">
        <v>462</v>
      </c>
      <c r="H74" s="93" t="s">
        <v>311</v>
      </c>
      <c r="I74" s="74" t="s">
        <v>697</v>
      </c>
      <c r="J74" s="74" t="s">
        <v>847</v>
      </c>
      <c r="K74" s="74"/>
      <c r="L74" s="74"/>
      <c r="M74" s="106" t="s">
        <v>853</v>
      </c>
      <c r="N74" s="75" t="s">
        <v>877</v>
      </c>
      <c r="O74" s="106"/>
    </row>
    <row r="75" spans="1:15" s="63" customFormat="1" ht="15" x14ac:dyDescent="0.25">
      <c r="A75" s="62"/>
      <c r="B75" s="68">
        <f t="shared" si="1"/>
        <v>67</v>
      </c>
      <c r="C75" s="70">
        <v>2</v>
      </c>
      <c r="D75" s="71" t="s">
        <v>106</v>
      </c>
      <c r="E75" s="71" t="s">
        <v>264</v>
      </c>
      <c r="F75" s="92" t="s">
        <v>312</v>
      </c>
      <c r="G75" s="71" t="s">
        <v>463</v>
      </c>
      <c r="H75" s="92" t="s">
        <v>312</v>
      </c>
      <c r="I75" s="71" t="s">
        <v>698</v>
      </c>
      <c r="J75" s="71" t="s">
        <v>847</v>
      </c>
      <c r="K75" s="71"/>
      <c r="L75" s="71"/>
      <c r="M75" s="105" t="s">
        <v>853</v>
      </c>
      <c r="N75" s="72" t="s">
        <v>878</v>
      </c>
      <c r="O75" s="105"/>
    </row>
    <row r="76" spans="1:15" s="63" customFormat="1" ht="15" x14ac:dyDescent="0.25">
      <c r="A76" s="62"/>
      <c r="B76" s="69">
        <f t="shared" si="1"/>
        <v>68</v>
      </c>
      <c r="C76" s="73">
        <v>4</v>
      </c>
      <c r="D76" s="74" t="s">
        <v>107</v>
      </c>
      <c r="E76" s="74" t="s">
        <v>264</v>
      </c>
      <c r="F76" s="93" t="s">
        <v>313</v>
      </c>
      <c r="G76" s="74" t="s">
        <v>464</v>
      </c>
      <c r="H76" s="93" t="s">
        <v>313</v>
      </c>
      <c r="I76" s="74" t="s">
        <v>699</v>
      </c>
      <c r="J76" s="74" t="s">
        <v>847</v>
      </c>
      <c r="K76" s="74"/>
      <c r="L76" s="74"/>
      <c r="M76" s="106" t="s">
        <v>853</v>
      </c>
      <c r="N76" s="75" t="s">
        <v>879</v>
      </c>
      <c r="O76" s="106"/>
    </row>
    <row r="77" spans="1:15" s="63" customFormat="1" ht="30" x14ac:dyDescent="0.25">
      <c r="A77" s="62"/>
      <c r="B77" s="68">
        <f t="shared" si="1"/>
        <v>69</v>
      </c>
      <c r="C77" s="70">
        <v>11</v>
      </c>
      <c r="D77" s="71" t="s">
        <v>108</v>
      </c>
      <c r="E77" s="71" t="s">
        <v>264</v>
      </c>
      <c r="F77" s="92" t="s">
        <v>314</v>
      </c>
      <c r="G77" s="71" t="s">
        <v>465</v>
      </c>
      <c r="H77" s="92" t="s">
        <v>314</v>
      </c>
      <c r="I77" s="71" t="s">
        <v>700</v>
      </c>
      <c r="J77" s="71" t="s">
        <v>847</v>
      </c>
      <c r="K77" s="71"/>
      <c r="L77" s="71"/>
      <c r="M77" s="105" t="s">
        <v>853</v>
      </c>
      <c r="N77" s="72" t="s">
        <v>878</v>
      </c>
      <c r="O77" s="105"/>
    </row>
    <row r="78" spans="1:15" s="63" customFormat="1" ht="15" x14ac:dyDescent="0.25">
      <c r="A78" s="62"/>
      <c r="B78" s="69">
        <f t="shared" si="1"/>
        <v>70</v>
      </c>
      <c r="C78" s="73">
        <v>1</v>
      </c>
      <c r="D78" s="74" t="s">
        <v>109</v>
      </c>
      <c r="E78" s="74" t="s">
        <v>264</v>
      </c>
      <c r="F78" s="93" t="s">
        <v>315</v>
      </c>
      <c r="G78" s="74" t="s">
        <v>465</v>
      </c>
      <c r="H78" s="93" t="s">
        <v>315</v>
      </c>
      <c r="I78" s="74" t="s">
        <v>701</v>
      </c>
      <c r="J78" s="74" t="s">
        <v>847</v>
      </c>
      <c r="K78" s="74"/>
      <c r="L78" s="74"/>
      <c r="M78" s="106" t="s">
        <v>853</v>
      </c>
      <c r="N78" s="75" t="s">
        <v>880</v>
      </c>
      <c r="O78" s="106"/>
    </row>
    <row r="79" spans="1:15" s="63" customFormat="1" ht="30" x14ac:dyDescent="0.25">
      <c r="A79" s="62"/>
      <c r="B79" s="68">
        <f t="shared" si="1"/>
        <v>71</v>
      </c>
      <c r="C79" s="70">
        <v>2</v>
      </c>
      <c r="D79" s="71" t="s">
        <v>110</v>
      </c>
      <c r="E79" s="71" t="s">
        <v>264</v>
      </c>
      <c r="F79" s="92" t="s">
        <v>316</v>
      </c>
      <c r="G79" s="71" t="s">
        <v>462</v>
      </c>
      <c r="H79" s="92" t="s">
        <v>316</v>
      </c>
      <c r="I79" s="71" t="s">
        <v>702</v>
      </c>
      <c r="J79" s="71" t="s">
        <v>847</v>
      </c>
      <c r="K79" s="71"/>
      <c r="L79" s="71"/>
      <c r="M79" s="105" t="s">
        <v>853</v>
      </c>
      <c r="N79" s="72" t="s">
        <v>881</v>
      </c>
      <c r="O79" s="105"/>
    </row>
    <row r="80" spans="1:15" s="63" customFormat="1" ht="15" x14ac:dyDescent="0.25">
      <c r="A80" s="62"/>
      <c r="B80" s="69">
        <f t="shared" si="1"/>
        <v>72</v>
      </c>
      <c r="C80" s="73">
        <v>1</v>
      </c>
      <c r="D80" s="74" t="s">
        <v>111</v>
      </c>
      <c r="E80" s="74" t="s">
        <v>264</v>
      </c>
      <c r="F80" s="93" t="s">
        <v>317</v>
      </c>
      <c r="G80" s="74" t="s">
        <v>466</v>
      </c>
      <c r="H80" s="93" t="s">
        <v>317</v>
      </c>
      <c r="I80" s="74" t="s">
        <v>703</v>
      </c>
      <c r="J80" s="74" t="s">
        <v>847</v>
      </c>
      <c r="K80" s="74"/>
      <c r="L80" s="74"/>
      <c r="M80" s="106" t="s">
        <v>853</v>
      </c>
      <c r="N80" s="75" t="s">
        <v>882</v>
      </c>
      <c r="O80" s="106"/>
    </row>
    <row r="81" spans="1:15" s="63" customFormat="1" ht="30" x14ac:dyDescent="0.25">
      <c r="A81" s="62"/>
      <c r="B81" s="68">
        <f t="shared" si="1"/>
        <v>73</v>
      </c>
      <c r="C81" s="70">
        <v>8</v>
      </c>
      <c r="D81" s="71" t="s">
        <v>112</v>
      </c>
      <c r="E81" s="71" t="s">
        <v>264</v>
      </c>
      <c r="F81" s="92" t="s">
        <v>318</v>
      </c>
      <c r="G81" s="71" t="s">
        <v>445</v>
      </c>
      <c r="H81" s="92" t="s">
        <v>318</v>
      </c>
      <c r="I81" s="71" t="s">
        <v>704</v>
      </c>
      <c r="J81" s="71" t="s">
        <v>847</v>
      </c>
      <c r="K81" s="71"/>
      <c r="L81" s="71"/>
      <c r="M81" s="105" t="s">
        <v>853</v>
      </c>
      <c r="N81" s="72" t="s">
        <v>883</v>
      </c>
      <c r="O81" s="105"/>
    </row>
    <row r="82" spans="1:15" s="63" customFormat="1" ht="15" x14ac:dyDescent="0.25">
      <c r="A82" s="62"/>
      <c r="B82" s="69">
        <f t="shared" si="1"/>
        <v>74</v>
      </c>
      <c r="C82" s="73">
        <v>3</v>
      </c>
      <c r="D82" s="74" t="s">
        <v>113</v>
      </c>
      <c r="E82" s="74" t="s">
        <v>264</v>
      </c>
      <c r="F82" s="93" t="s">
        <v>319</v>
      </c>
      <c r="G82" s="74" t="s">
        <v>445</v>
      </c>
      <c r="H82" s="93" t="s">
        <v>319</v>
      </c>
      <c r="I82" s="74" t="s">
        <v>705</v>
      </c>
      <c r="J82" s="74" t="s">
        <v>847</v>
      </c>
      <c r="K82" s="74"/>
      <c r="L82" s="74"/>
      <c r="M82" s="106" t="s">
        <v>853</v>
      </c>
      <c r="N82" s="75" t="s">
        <v>883</v>
      </c>
      <c r="O82" s="106"/>
    </row>
    <row r="83" spans="1:15" s="63" customFormat="1" ht="15" x14ac:dyDescent="0.25">
      <c r="A83" s="62"/>
      <c r="B83" s="68">
        <f t="shared" si="1"/>
        <v>75</v>
      </c>
      <c r="C83" s="70">
        <v>1</v>
      </c>
      <c r="D83" s="71" t="s">
        <v>114</v>
      </c>
      <c r="E83" s="71" t="s">
        <v>264</v>
      </c>
      <c r="F83" s="92" t="s">
        <v>320</v>
      </c>
      <c r="G83" s="71" t="s">
        <v>445</v>
      </c>
      <c r="H83" s="92" t="s">
        <v>320</v>
      </c>
      <c r="I83" s="71" t="s">
        <v>706</v>
      </c>
      <c r="J83" s="71" t="s">
        <v>847</v>
      </c>
      <c r="K83" s="71"/>
      <c r="L83" s="71"/>
      <c r="M83" s="105" t="s">
        <v>853</v>
      </c>
      <c r="N83" s="72" t="s">
        <v>884</v>
      </c>
      <c r="O83" s="105"/>
    </row>
    <row r="84" spans="1:15" s="63" customFormat="1" ht="15" x14ac:dyDescent="0.25">
      <c r="A84" s="62"/>
      <c r="B84" s="69">
        <f t="shared" si="1"/>
        <v>76</v>
      </c>
      <c r="C84" s="73">
        <v>2</v>
      </c>
      <c r="D84" s="74" t="s">
        <v>115</v>
      </c>
      <c r="E84" s="74" t="s">
        <v>264</v>
      </c>
      <c r="F84" s="93" t="s">
        <v>321</v>
      </c>
      <c r="G84" s="74" t="s">
        <v>445</v>
      </c>
      <c r="H84" s="93" t="s">
        <v>552</v>
      </c>
      <c r="I84" s="74" t="s">
        <v>707</v>
      </c>
      <c r="J84" s="74" t="s">
        <v>847</v>
      </c>
      <c r="K84" s="74"/>
      <c r="L84" s="74"/>
      <c r="M84" s="106" t="s">
        <v>853</v>
      </c>
      <c r="N84" s="75" t="s">
        <v>883</v>
      </c>
      <c r="O84" s="106"/>
    </row>
    <row r="85" spans="1:15" s="63" customFormat="1" ht="45" x14ac:dyDescent="0.25">
      <c r="A85" s="62"/>
      <c r="B85" s="68">
        <f t="shared" si="1"/>
        <v>77</v>
      </c>
      <c r="C85" s="70">
        <v>14</v>
      </c>
      <c r="D85" s="71" t="s">
        <v>116</v>
      </c>
      <c r="E85" s="71" t="s">
        <v>264</v>
      </c>
      <c r="F85" s="92" t="s">
        <v>322</v>
      </c>
      <c r="G85" s="71" t="s">
        <v>464</v>
      </c>
      <c r="H85" s="92" t="s">
        <v>322</v>
      </c>
      <c r="I85" s="71" t="s">
        <v>708</v>
      </c>
      <c r="J85" s="71" t="s">
        <v>847</v>
      </c>
      <c r="K85" s="71"/>
      <c r="L85" s="71"/>
      <c r="M85" s="105" t="s">
        <v>853</v>
      </c>
      <c r="N85" s="72" t="s">
        <v>885</v>
      </c>
      <c r="O85" s="105"/>
    </row>
    <row r="86" spans="1:15" s="63" customFormat="1" ht="15" x14ac:dyDescent="0.25">
      <c r="A86" s="62"/>
      <c r="B86" s="69">
        <f t="shared" si="1"/>
        <v>78</v>
      </c>
      <c r="C86" s="73">
        <v>1</v>
      </c>
      <c r="D86" s="74" t="s">
        <v>117</v>
      </c>
      <c r="E86" s="74" t="s">
        <v>264</v>
      </c>
      <c r="F86" s="93" t="s">
        <v>323</v>
      </c>
      <c r="G86" s="74" t="s">
        <v>467</v>
      </c>
      <c r="H86" s="93" t="s">
        <v>323</v>
      </c>
      <c r="I86" s="74" t="s">
        <v>709</v>
      </c>
      <c r="J86" s="74" t="s">
        <v>847</v>
      </c>
      <c r="K86" s="74"/>
      <c r="L86" s="74"/>
      <c r="M86" s="106" t="s">
        <v>853</v>
      </c>
      <c r="N86" s="75" t="s">
        <v>886</v>
      </c>
      <c r="O86" s="106"/>
    </row>
    <row r="87" spans="1:15" s="63" customFormat="1" ht="15" x14ac:dyDescent="0.25">
      <c r="A87" s="62"/>
      <c r="B87" s="68">
        <f t="shared" si="1"/>
        <v>79</v>
      </c>
      <c r="C87" s="70">
        <v>5</v>
      </c>
      <c r="D87" s="71" t="s">
        <v>118</v>
      </c>
      <c r="E87" s="71" t="s">
        <v>264</v>
      </c>
      <c r="F87" s="92" t="s">
        <v>324</v>
      </c>
      <c r="G87" s="71" t="s">
        <v>455</v>
      </c>
      <c r="H87" s="92" t="s">
        <v>324</v>
      </c>
      <c r="I87" s="71" t="s">
        <v>710</v>
      </c>
      <c r="J87" s="71" t="s">
        <v>847</v>
      </c>
      <c r="K87" s="71"/>
      <c r="L87" s="71"/>
      <c r="M87" s="105" t="s">
        <v>855</v>
      </c>
      <c r="N87" s="72" t="s">
        <v>887</v>
      </c>
      <c r="O87" s="105"/>
    </row>
    <row r="88" spans="1:15" s="63" customFormat="1" ht="15" x14ac:dyDescent="0.25">
      <c r="A88" s="62"/>
      <c r="B88" s="69">
        <f t="shared" si="1"/>
        <v>80</v>
      </c>
      <c r="C88" s="73">
        <v>1</v>
      </c>
      <c r="D88" s="74" t="s">
        <v>119</v>
      </c>
      <c r="E88" s="74" t="s">
        <v>264</v>
      </c>
      <c r="F88" s="93" t="s">
        <v>325</v>
      </c>
      <c r="G88" s="74" t="s">
        <v>468</v>
      </c>
      <c r="H88" s="93" t="s">
        <v>325</v>
      </c>
      <c r="I88" s="74" t="s">
        <v>711</v>
      </c>
      <c r="J88" s="74" t="s">
        <v>848</v>
      </c>
      <c r="K88" s="74" t="s">
        <v>978</v>
      </c>
      <c r="L88" s="74" t="s">
        <v>978</v>
      </c>
      <c r="M88" s="106" t="s">
        <v>854</v>
      </c>
      <c r="N88" s="75" t="s">
        <v>888</v>
      </c>
      <c r="O88" s="106"/>
    </row>
    <row r="89" spans="1:15" s="63" customFormat="1" ht="15" x14ac:dyDescent="0.25">
      <c r="A89" s="62"/>
      <c r="B89" s="68">
        <f t="shared" si="1"/>
        <v>81</v>
      </c>
      <c r="C89" s="70">
        <v>1</v>
      </c>
      <c r="D89" s="71" t="s">
        <v>120</v>
      </c>
      <c r="E89" s="71" t="s">
        <v>264</v>
      </c>
      <c r="F89" s="92" t="s">
        <v>326</v>
      </c>
      <c r="G89" s="71" t="s">
        <v>469</v>
      </c>
      <c r="H89" s="92" t="s">
        <v>326</v>
      </c>
      <c r="I89" s="71" t="s">
        <v>712</v>
      </c>
      <c r="J89" s="71" t="s">
        <v>848</v>
      </c>
      <c r="K89" s="71" t="s">
        <v>978</v>
      </c>
      <c r="L89" s="71" t="s">
        <v>978</v>
      </c>
      <c r="M89" s="105" t="s">
        <v>854</v>
      </c>
      <c r="N89" s="72" t="s">
        <v>889</v>
      </c>
      <c r="O89" s="105"/>
    </row>
    <row r="90" spans="1:15" s="63" customFormat="1" ht="45" x14ac:dyDescent="0.25">
      <c r="A90" s="62"/>
      <c r="B90" s="69">
        <f t="shared" si="1"/>
        <v>82</v>
      </c>
      <c r="C90" s="73">
        <v>22</v>
      </c>
      <c r="D90" s="74" t="s">
        <v>121</v>
      </c>
      <c r="E90" s="74" t="s">
        <v>264</v>
      </c>
      <c r="F90" s="93" t="s">
        <v>327</v>
      </c>
      <c r="G90" s="74" t="s">
        <v>468</v>
      </c>
      <c r="H90" s="93" t="s">
        <v>327</v>
      </c>
      <c r="I90" s="74" t="s">
        <v>713</v>
      </c>
      <c r="J90" s="74" t="s">
        <v>848</v>
      </c>
      <c r="K90" s="74" t="s">
        <v>978</v>
      </c>
      <c r="L90" s="74" t="s">
        <v>978</v>
      </c>
      <c r="M90" s="106" t="s">
        <v>854</v>
      </c>
      <c r="N90" s="75" t="s">
        <v>890</v>
      </c>
      <c r="O90" s="106"/>
    </row>
    <row r="91" spans="1:15" s="63" customFormat="1" ht="15" x14ac:dyDescent="0.25">
      <c r="A91" s="62"/>
      <c r="B91" s="68">
        <f t="shared" si="1"/>
        <v>83</v>
      </c>
      <c r="C91" s="70">
        <v>1</v>
      </c>
      <c r="D91" s="71" t="s">
        <v>122</v>
      </c>
      <c r="E91" s="71" t="s">
        <v>264</v>
      </c>
      <c r="F91" s="92" t="s">
        <v>328</v>
      </c>
      <c r="G91" s="71" t="s">
        <v>470</v>
      </c>
      <c r="H91" s="92" t="s">
        <v>328</v>
      </c>
      <c r="I91" s="71" t="s">
        <v>714</v>
      </c>
      <c r="J91" s="71" t="s">
        <v>848</v>
      </c>
      <c r="K91" s="71" t="s">
        <v>978</v>
      </c>
      <c r="L91" s="71" t="s">
        <v>978</v>
      </c>
      <c r="M91" s="105" t="s">
        <v>854</v>
      </c>
      <c r="N91" s="72" t="s">
        <v>891</v>
      </c>
      <c r="O91" s="105"/>
    </row>
    <row r="92" spans="1:15" s="63" customFormat="1" ht="15" x14ac:dyDescent="0.25">
      <c r="A92" s="62"/>
      <c r="B92" s="69">
        <f t="shared" si="1"/>
        <v>84</v>
      </c>
      <c r="C92" s="73">
        <v>4</v>
      </c>
      <c r="D92" s="74" t="s">
        <v>123</v>
      </c>
      <c r="E92" s="74" t="s">
        <v>264</v>
      </c>
      <c r="F92" s="93" t="s">
        <v>329</v>
      </c>
      <c r="G92" s="74" t="s">
        <v>468</v>
      </c>
      <c r="H92" s="93" t="s">
        <v>329</v>
      </c>
      <c r="I92" s="74" t="s">
        <v>715</v>
      </c>
      <c r="J92" s="74" t="s">
        <v>848</v>
      </c>
      <c r="K92" s="74" t="s">
        <v>978</v>
      </c>
      <c r="L92" s="74" t="s">
        <v>978</v>
      </c>
      <c r="M92" s="106" t="s">
        <v>853</v>
      </c>
      <c r="N92" s="75" t="s">
        <v>892</v>
      </c>
      <c r="O92" s="106"/>
    </row>
    <row r="93" spans="1:15" s="63" customFormat="1" ht="30" x14ac:dyDescent="0.25">
      <c r="A93" s="62"/>
      <c r="B93" s="68">
        <f t="shared" si="1"/>
        <v>85</v>
      </c>
      <c r="C93" s="70">
        <v>8</v>
      </c>
      <c r="D93" s="71" t="s">
        <v>124</v>
      </c>
      <c r="E93" s="71" t="s">
        <v>264</v>
      </c>
      <c r="F93" s="92" t="s">
        <v>330</v>
      </c>
      <c r="G93" s="71" t="s">
        <v>468</v>
      </c>
      <c r="H93" s="92" t="s">
        <v>330</v>
      </c>
      <c r="I93" s="71" t="s">
        <v>716</v>
      </c>
      <c r="J93" s="71" t="s">
        <v>848</v>
      </c>
      <c r="K93" s="71" t="s">
        <v>978</v>
      </c>
      <c r="L93" s="71" t="s">
        <v>978</v>
      </c>
      <c r="M93" s="105" t="s">
        <v>853</v>
      </c>
      <c r="N93" s="72" t="s">
        <v>893</v>
      </c>
      <c r="O93" s="105"/>
    </row>
    <row r="94" spans="1:15" s="63" customFormat="1" ht="15" x14ac:dyDescent="0.25">
      <c r="A94" s="62"/>
      <c r="B94" s="69">
        <f t="shared" si="1"/>
        <v>86</v>
      </c>
      <c r="C94" s="73">
        <v>1</v>
      </c>
      <c r="D94" s="74" t="s">
        <v>125</v>
      </c>
      <c r="E94" s="74" t="s">
        <v>264</v>
      </c>
      <c r="F94" s="93" t="s">
        <v>331</v>
      </c>
      <c r="G94" s="74" t="s">
        <v>468</v>
      </c>
      <c r="H94" s="93" t="s">
        <v>331</v>
      </c>
      <c r="I94" s="74" t="s">
        <v>717</v>
      </c>
      <c r="J94" s="74" t="s">
        <v>848</v>
      </c>
      <c r="K94" s="74" t="s">
        <v>978</v>
      </c>
      <c r="L94" s="74" t="s">
        <v>978</v>
      </c>
      <c r="M94" s="106" t="s">
        <v>854</v>
      </c>
      <c r="N94" s="75" t="s">
        <v>894</v>
      </c>
      <c r="O94" s="106"/>
    </row>
    <row r="95" spans="1:15" s="63" customFormat="1" ht="15" x14ac:dyDescent="0.25">
      <c r="A95" s="62"/>
      <c r="B95" s="68">
        <f t="shared" si="1"/>
        <v>87</v>
      </c>
      <c r="C95" s="70">
        <v>3</v>
      </c>
      <c r="D95" s="71" t="s">
        <v>126</v>
      </c>
      <c r="E95" s="71" t="s">
        <v>264</v>
      </c>
      <c r="F95" s="92" t="s">
        <v>332</v>
      </c>
      <c r="G95" s="71" t="s">
        <v>468</v>
      </c>
      <c r="H95" s="92" t="s">
        <v>332</v>
      </c>
      <c r="I95" s="71" t="s">
        <v>718</v>
      </c>
      <c r="J95" s="71" t="s">
        <v>848</v>
      </c>
      <c r="K95" s="71" t="s">
        <v>978</v>
      </c>
      <c r="L95" s="71" t="s">
        <v>978</v>
      </c>
      <c r="M95" s="105" t="s">
        <v>853</v>
      </c>
      <c r="N95" s="72" t="s">
        <v>895</v>
      </c>
      <c r="O95" s="105"/>
    </row>
    <row r="96" spans="1:15" s="63" customFormat="1" ht="15" x14ac:dyDescent="0.25">
      <c r="A96" s="62"/>
      <c r="B96" s="69">
        <f t="shared" si="1"/>
        <v>88</v>
      </c>
      <c r="C96" s="73">
        <v>1</v>
      </c>
      <c r="D96" s="74" t="s">
        <v>127</v>
      </c>
      <c r="E96" s="74" t="s">
        <v>264</v>
      </c>
      <c r="F96" s="93" t="s">
        <v>333</v>
      </c>
      <c r="G96" s="74" t="s">
        <v>468</v>
      </c>
      <c r="H96" s="93" t="s">
        <v>333</v>
      </c>
      <c r="I96" s="74" t="s">
        <v>719</v>
      </c>
      <c r="J96" s="74" t="s">
        <v>848</v>
      </c>
      <c r="K96" s="74" t="s">
        <v>978</v>
      </c>
      <c r="L96" s="74" t="s">
        <v>978</v>
      </c>
      <c r="M96" s="106" t="s">
        <v>853</v>
      </c>
      <c r="N96" s="75" t="s">
        <v>896</v>
      </c>
      <c r="O96" s="106"/>
    </row>
    <row r="97" spans="1:15" s="63" customFormat="1" ht="15" x14ac:dyDescent="0.25">
      <c r="A97" s="62"/>
      <c r="B97" s="68">
        <f t="shared" si="1"/>
        <v>89</v>
      </c>
      <c r="C97" s="70">
        <v>4</v>
      </c>
      <c r="D97" s="71" t="s">
        <v>128</v>
      </c>
      <c r="E97" s="71" t="s">
        <v>264</v>
      </c>
      <c r="F97" s="92" t="s">
        <v>334</v>
      </c>
      <c r="G97" s="71" t="s">
        <v>469</v>
      </c>
      <c r="H97" s="92" t="s">
        <v>334</v>
      </c>
      <c r="I97" s="71" t="s">
        <v>720</v>
      </c>
      <c r="J97" s="71" t="s">
        <v>847</v>
      </c>
      <c r="K97" s="71"/>
      <c r="L97" s="71"/>
      <c r="M97" s="105" t="s">
        <v>854</v>
      </c>
      <c r="N97" s="72" t="s">
        <v>897</v>
      </c>
      <c r="O97" s="105"/>
    </row>
    <row r="98" spans="1:15" s="63" customFormat="1" ht="30" x14ac:dyDescent="0.25">
      <c r="A98" s="62"/>
      <c r="B98" s="69">
        <f t="shared" si="1"/>
        <v>90</v>
      </c>
      <c r="C98" s="73">
        <v>1</v>
      </c>
      <c r="D98" s="74" t="s">
        <v>129</v>
      </c>
      <c r="E98" s="74" t="s">
        <v>264</v>
      </c>
      <c r="F98" s="93" t="s">
        <v>335</v>
      </c>
      <c r="G98" s="74" t="s">
        <v>468</v>
      </c>
      <c r="H98" s="93" t="s">
        <v>335</v>
      </c>
      <c r="I98" s="74" t="s">
        <v>721</v>
      </c>
      <c r="J98" s="74" t="s">
        <v>848</v>
      </c>
      <c r="K98" s="74" t="s">
        <v>978</v>
      </c>
      <c r="L98" s="74" t="s">
        <v>978</v>
      </c>
      <c r="M98" s="106" t="s">
        <v>854</v>
      </c>
      <c r="N98" s="75" t="s">
        <v>898</v>
      </c>
      <c r="O98" s="106"/>
    </row>
    <row r="99" spans="1:15" s="63" customFormat="1" ht="45" x14ac:dyDescent="0.25">
      <c r="A99" s="62"/>
      <c r="B99" s="68">
        <f t="shared" si="1"/>
        <v>91</v>
      </c>
      <c r="C99" s="70">
        <v>11</v>
      </c>
      <c r="D99" s="71" t="s">
        <v>130</v>
      </c>
      <c r="E99" s="71" t="s">
        <v>264</v>
      </c>
      <c r="F99" s="92" t="s">
        <v>336</v>
      </c>
      <c r="G99" s="71" t="s">
        <v>468</v>
      </c>
      <c r="H99" s="92" t="s">
        <v>553</v>
      </c>
      <c r="I99" s="71" t="s">
        <v>722</v>
      </c>
      <c r="J99" s="71" t="s">
        <v>848</v>
      </c>
      <c r="K99" s="71" t="s">
        <v>978</v>
      </c>
      <c r="L99" s="71" t="s">
        <v>978</v>
      </c>
      <c r="M99" s="105" t="s">
        <v>854</v>
      </c>
      <c r="N99" s="72" t="s">
        <v>899</v>
      </c>
      <c r="O99" s="105"/>
    </row>
    <row r="100" spans="1:15" s="63" customFormat="1" ht="15" x14ac:dyDescent="0.25">
      <c r="A100" s="62"/>
      <c r="B100" s="69">
        <f t="shared" si="1"/>
        <v>92</v>
      </c>
      <c r="C100" s="73">
        <v>5</v>
      </c>
      <c r="D100" s="74" t="s">
        <v>131</v>
      </c>
      <c r="E100" s="74" t="s">
        <v>264</v>
      </c>
      <c r="F100" s="93" t="s">
        <v>337</v>
      </c>
      <c r="G100" s="74" t="s">
        <v>467</v>
      </c>
      <c r="H100" s="93" t="s">
        <v>554</v>
      </c>
      <c r="I100" s="74" t="s">
        <v>723</v>
      </c>
      <c r="J100" s="74" t="s">
        <v>848</v>
      </c>
      <c r="K100" s="74" t="s">
        <v>978</v>
      </c>
      <c r="L100" s="74" t="s">
        <v>978</v>
      </c>
      <c r="M100" s="106" t="s">
        <v>853</v>
      </c>
      <c r="N100" s="75" t="s">
        <v>900</v>
      </c>
      <c r="O100" s="106"/>
    </row>
    <row r="101" spans="1:15" s="63" customFormat="1" ht="15" x14ac:dyDescent="0.25">
      <c r="A101" s="62"/>
      <c r="B101" s="68">
        <f t="shared" si="1"/>
        <v>93</v>
      </c>
      <c r="C101" s="70">
        <v>2</v>
      </c>
      <c r="D101" s="71" t="s">
        <v>132</v>
      </c>
      <c r="E101" s="71" t="s">
        <v>264</v>
      </c>
      <c r="F101" s="92" t="s">
        <v>338</v>
      </c>
      <c r="G101" s="71" t="s">
        <v>471</v>
      </c>
      <c r="H101" s="92" t="s">
        <v>555</v>
      </c>
      <c r="I101" s="71" t="s">
        <v>724</v>
      </c>
      <c r="J101" s="71" t="s">
        <v>848</v>
      </c>
      <c r="K101" s="71" t="s">
        <v>978</v>
      </c>
      <c r="L101" s="71" t="s">
        <v>978</v>
      </c>
      <c r="M101" s="105" t="s">
        <v>853</v>
      </c>
      <c r="N101" s="72" t="s">
        <v>901</v>
      </c>
      <c r="O101" s="105"/>
    </row>
    <row r="102" spans="1:15" s="63" customFormat="1" ht="15" x14ac:dyDescent="0.25">
      <c r="A102" s="62"/>
      <c r="B102" s="69">
        <f t="shared" si="1"/>
        <v>94</v>
      </c>
      <c r="C102" s="73">
        <v>2</v>
      </c>
      <c r="D102" s="74" t="s">
        <v>133</v>
      </c>
      <c r="E102" s="74" t="s">
        <v>264</v>
      </c>
      <c r="F102" s="93" t="s">
        <v>339</v>
      </c>
      <c r="G102" s="74" t="s">
        <v>448</v>
      </c>
      <c r="H102" s="93" t="s">
        <v>556</v>
      </c>
      <c r="I102" s="74" t="s">
        <v>725</v>
      </c>
      <c r="J102" s="74" t="s">
        <v>848</v>
      </c>
      <c r="K102" s="74" t="s">
        <v>978</v>
      </c>
      <c r="L102" s="74" t="s">
        <v>978</v>
      </c>
      <c r="M102" s="106" t="s">
        <v>853</v>
      </c>
      <c r="N102" s="75" t="s">
        <v>902</v>
      </c>
      <c r="O102" s="106"/>
    </row>
    <row r="103" spans="1:15" s="63" customFormat="1" ht="15" x14ac:dyDescent="0.25">
      <c r="A103" s="62"/>
      <c r="B103" s="68">
        <f t="shared" si="1"/>
        <v>95</v>
      </c>
      <c r="C103" s="70">
        <v>1</v>
      </c>
      <c r="D103" s="71" t="s">
        <v>134</v>
      </c>
      <c r="E103" s="71" t="s">
        <v>264</v>
      </c>
      <c r="F103" s="92" t="s">
        <v>340</v>
      </c>
      <c r="G103" s="71" t="s">
        <v>471</v>
      </c>
      <c r="H103" s="92" t="s">
        <v>557</v>
      </c>
      <c r="I103" s="71" t="s">
        <v>726</v>
      </c>
      <c r="J103" s="71" t="s">
        <v>848</v>
      </c>
      <c r="K103" s="71" t="s">
        <v>978</v>
      </c>
      <c r="L103" s="71" t="s">
        <v>978</v>
      </c>
      <c r="M103" s="105" t="s">
        <v>853</v>
      </c>
      <c r="N103" s="72" t="s">
        <v>903</v>
      </c>
      <c r="O103" s="105"/>
    </row>
    <row r="104" spans="1:15" s="63" customFormat="1" ht="15" x14ac:dyDescent="0.25">
      <c r="A104" s="62"/>
      <c r="B104" s="69">
        <f t="shared" si="1"/>
        <v>96</v>
      </c>
      <c r="C104" s="73">
        <v>1</v>
      </c>
      <c r="D104" s="74" t="s">
        <v>135</v>
      </c>
      <c r="E104" s="74" t="s">
        <v>264</v>
      </c>
      <c r="F104" s="93" t="s">
        <v>341</v>
      </c>
      <c r="G104" s="74" t="s">
        <v>445</v>
      </c>
      <c r="H104" s="93" t="s">
        <v>341</v>
      </c>
      <c r="I104" s="74" t="s">
        <v>727</v>
      </c>
      <c r="J104" s="74" t="s">
        <v>847</v>
      </c>
      <c r="K104" s="74"/>
      <c r="L104" s="74"/>
      <c r="M104" s="106" t="s">
        <v>853</v>
      </c>
      <c r="N104" s="75" t="s">
        <v>883</v>
      </c>
      <c r="O104" s="106"/>
    </row>
    <row r="105" spans="1:15" s="63" customFormat="1" ht="15" x14ac:dyDescent="0.25">
      <c r="A105" s="62"/>
      <c r="B105" s="68">
        <f t="shared" si="1"/>
        <v>97</v>
      </c>
      <c r="C105" s="70">
        <v>2</v>
      </c>
      <c r="D105" s="71" t="s">
        <v>136</v>
      </c>
      <c r="E105" s="71" t="s">
        <v>264</v>
      </c>
      <c r="F105" s="92" t="s">
        <v>342</v>
      </c>
      <c r="G105" s="71" t="s">
        <v>472</v>
      </c>
      <c r="H105" s="92" t="s">
        <v>558</v>
      </c>
      <c r="I105" s="71" t="s">
        <v>728</v>
      </c>
      <c r="J105" s="71" t="s">
        <v>848</v>
      </c>
      <c r="K105" s="71" t="s">
        <v>978</v>
      </c>
      <c r="L105" s="71" t="s">
        <v>978</v>
      </c>
      <c r="M105" s="105" t="s">
        <v>853</v>
      </c>
      <c r="N105" s="72" t="s">
        <v>904</v>
      </c>
      <c r="O105" s="105"/>
    </row>
    <row r="106" spans="1:15" s="63" customFormat="1" ht="15" x14ac:dyDescent="0.25">
      <c r="A106" s="62"/>
      <c r="B106" s="69">
        <f t="shared" si="1"/>
        <v>98</v>
      </c>
      <c r="C106" s="73">
        <v>1</v>
      </c>
      <c r="D106" s="74" t="s">
        <v>137</v>
      </c>
      <c r="E106" s="74" t="s">
        <v>264</v>
      </c>
      <c r="F106" s="93" t="s">
        <v>338</v>
      </c>
      <c r="G106" s="74" t="s">
        <v>473</v>
      </c>
      <c r="H106" s="93" t="s">
        <v>559</v>
      </c>
      <c r="I106" s="74" t="s">
        <v>729</v>
      </c>
      <c r="J106" s="74" t="s">
        <v>848</v>
      </c>
      <c r="K106" s="74" t="s">
        <v>978</v>
      </c>
      <c r="L106" s="74" t="s">
        <v>978</v>
      </c>
      <c r="M106" s="106" t="s">
        <v>853</v>
      </c>
      <c r="N106" s="75" t="s">
        <v>905</v>
      </c>
      <c r="O106" s="106"/>
    </row>
    <row r="107" spans="1:15" s="63" customFormat="1" ht="15" x14ac:dyDescent="0.25">
      <c r="A107" s="62"/>
      <c r="B107" s="68">
        <f t="shared" si="1"/>
        <v>99</v>
      </c>
      <c r="C107" s="70">
        <v>2</v>
      </c>
      <c r="D107" s="71" t="s">
        <v>138</v>
      </c>
      <c r="E107" s="71" t="s">
        <v>264</v>
      </c>
      <c r="F107" s="92" t="s">
        <v>343</v>
      </c>
      <c r="G107" s="71" t="s">
        <v>474</v>
      </c>
      <c r="H107" s="92" t="s">
        <v>560</v>
      </c>
      <c r="I107" s="71" t="s">
        <v>730</v>
      </c>
      <c r="J107" s="71" t="s">
        <v>848</v>
      </c>
      <c r="K107" s="71" t="s">
        <v>474</v>
      </c>
      <c r="L107" s="71" t="s">
        <v>851</v>
      </c>
      <c r="M107" s="105" t="s">
        <v>853</v>
      </c>
      <c r="N107" s="72" t="s">
        <v>906</v>
      </c>
      <c r="O107" s="105"/>
    </row>
    <row r="108" spans="1:15" s="63" customFormat="1" ht="15" x14ac:dyDescent="0.25">
      <c r="A108" s="62"/>
      <c r="B108" s="69">
        <f t="shared" si="1"/>
        <v>100</v>
      </c>
      <c r="C108" s="73">
        <v>3</v>
      </c>
      <c r="D108" s="74" t="s">
        <v>139</v>
      </c>
      <c r="E108" s="74" t="s">
        <v>264</v>
      </c>
      <c r="F108" s="93" t="s">
        <v>344</v>
      </c>
      <c r="G108" s="74" t="s">
        <v>475</v>
      </c>
      <c r="H108" s="93" t="s">
        <v>561</v>
      </c>
      <c r="I108" s="74" t="s">
        <v>731</v>
      </c>
      <c r="J108" s="74" t="s">
        <v>848</v>
      </c>
      <c r="K108" s="74" t="s">
        <v>978</v>
      </c>
      <c r="L108" s="74" t="s">
        <v>978</v>
      </c>
      <c r="M108" s="106" t="s">
        <v>853</v>
      </c>
      <c r="N108" s="75" t="s">
        <v>907</v>
      </c>
      <c r="O108" s="106"/>
    </row>
    <row r="109" spans="1:15" s="63" customFormat="1" ht="15" x14ac:dyDescent="0.25">
      <c r="A109" s="62"/>
      <c r="B109" s="68">
        <f t="shared" si="1"/>
        <v>101</v>
      </c>
      <c r="C109" s="70">
        <v>2</v>
      </c>
      <c r="D109" s="71" t="s">
        <v>140</v>
      </c>
      <c r="E109" s="71" t="s">
        <v>264</v>
      </c>
      <c r="F109" s="92" t="s">
        <v>345</v>
      </c>
      <c r="G109" s="71" t="s">
        <v>475</v>
      </c>
      <c r="H109" s="92" t="s">
        <v>562</v>
      </c>
      <c r="I109" s="71" t="s">
        <v>732</v>
      </c>
      <c r="J109" s="71" t="s">
        <v>848</v>
      </c>
      <c r="K109" s="71" t="s">
        <v>978</v>
      </c>
      <c r="L109" s="71" t="s">
        <v>978</v>
      </c>
      <c r="M109" s="105" t="s">
        <v>853</v>
      </c>
      <c r="N109" s="72" t="s">
        <v>908</v>
      </c>
      <c r="O109" s="105"/>
    </row>
    <row r="110" spans="1:15" s="63" customFormat="1" ht="15" x14ac:dyDescent="0.25">
      <c r="A110" s="62"/>
      <c r="B110" s="69">
        <f t="shared" si="1"/>
        <v>102</v>
      </c>
      <c r="C110" s="73">
        <v>1</v>
      </c>
      <c r="D110" s="74" t="s">
        <v>141</v>
      </c>
      <c r="E110" s="74" t="s">
        <v>264</v>
      </c>
      <c r="F110" s="93"/>
      <c r="G110" s="74" t="s">
        <v>476</v>
      </c>
      <c r="H110" s="93" t="s">
        <v>563</v>
      </c>
      <c r="I110" s="74" t="s">
        <v>733</v>
      </c>
      <c r="J110" s="74" t="s">
        <v>848</v>
      </c>
      <c r="K110" s="74" t="s">
        <v>978</v>
      </c>
      <c r="L110" s="74" t="s">
        <v>978</v>
      </c>
      <c r="M110" s="106" t="s">
        <v>853</v>
      </c>
      <c r="N110" s="75" t="s">
        <v>909</v>
      </c>
      <c r="O110" s="106"/>
    </row>
    <row r="111" spans="1:15" s="63" customFormat="1" ht="30" x14ac:dyDescent="0.25">
      <c r="A111" s="62"/>
      <c r="B111" s="68">
        <f t="shared" si="1"/>
        <v>103</v>
      </c>
      <c r="C111" s="70">
        <v>2</v>
      </c>
      <c r="D111" s="71" t="s">
        <v>142</v>
      </c>
      <c r="E111" s="71" t="s">
        <v>264</v>
      </c>
      <c r="F111" s="92"/>
      <c r="G111" s="71" t="s">
        <v>477</v>
      </c>
      <c r="H111" s="92" t="s">
        <v>564</v>
      </c>
      <c r="I111" s="71" t="s">
        <v>734</v>
      </c>
      <c r="J111" s="71" t="s">
        <v>848</v>
      </c>
      <c r="K111" s="71" t="s">
        <v>978</v>
      </c>
      <c r="L111" s="71" t="s">
        <v>978</v>
      </c>
      <c r="M111" s="105" t="s">
        <v>854</v>
      </c>
      <c r="N111" s="72" t="s">
        <v>910</v>
      </c>
      <c r="O111" s="105"/>
    </row>
    <row r="112" spans="1:15" s="63" customFormat="1" ht="15" x14ac:dyDescent="0.25">
      <c r="A112" s="62"/>
      <c r="B112" s="69">
        <f t="shared" si="1"/>
        <v>104</v>
      </c>
      <c r="C112" s="73">
        <v>1</v>
      </c>
      <c r="D112" s="74" t="s">
        <v>143</v>
      </c>
      <c r="E112" s="74" t="s">
        <v>264</v>
      </c>
      <c r="F112" s="93"/>
      <c r="G112" s="74" t="s">
        <v>478</v>
      </c>
      <c r="H112" s="93" t="s">
        <v>565</v>
      </c>
      <c r="I112" s="74" t="s">
        <v>735</v>
      </c>
      <c r="J112" s="74" t="s">
        <v>847</v>
      </c>
      <c r="K112" s="74"/>
      <c r="L112" s="74"/>
      <c r="M112" s="106"/>
      <c r="N112" s="75" t="s">
        <v>911</v>
      </c>
      <c r="O112" s="106"/>
    </row>
    <row r="113" spans="1:15" s="63" customFormat="1" ht="15" x14ac:dyDescent="0.25">
      <c r="A113" s="62"/>
      <c r="B113" s="68">
        <f t="shared" si="1"/>
        <v>105</v>
      </c>
      <c r="C113" s="70">
        <v>4</v>
      </c>
      <c r="D113" s="71" t="s">
        <v>144</v>
      </c>
      <c r="E113" s="71" t="s">
        <v>264</v>
      </c>
      <c r="F113" s="92" t="s">
        <v>346</v>
      </c>
      <c r="G113" s="71" t="s">
        <v>461</v>
      </c>
      <c r="H113" s="92" t="s">
        <v>346</v>
      </c>
      <c r="I113" s="71" t="s">
        <v>736</v>
      </c>
      <c r="J113" s="71" t="s">
        <v>847</v>
      </c>
      <c r="K113" s="71"/>
      <c r="L113" s="71"/>
      <c r="M113" s="105" t="s">
        <v>853</v>
      </c>
      <c r="N113" s="72" t="s">
        <v>912</v>
      </c>
      <c r="O113" s="105"/>
    </row>
    <row r="114" spans="1:15" s="63" customFormat="1" ht="30" x14ac:dyDescent="0.25">
      <c r="A114" s="62"/>
      <c r="B114" s="69">
        <f t="shared" si="1"/>
        <v>106</v>
      </c>
      <c r="C114" s="73">
        <v>10</v>
      </c>
      <c r="D114" s="74" t="s">
        <v>145</v>
      </c>
      <c r="E114" s="74" t="s">
        <v>264</v>
      </c>
      <c r="F114" s="93" t="s">
        <v>347</v>
      </c>
      <c r="G114" s="74" t="s">
        <v>479</v>
      </c>
      <c r="H114" s="93" t="s">
        <v>347</v>
      </c>
      <c r="I114" s="74" t="s">
        <v>737</v>
      </c>
      <c r="J114" s="74" t="s">
        <v>847</v>
      </c>
      <c r="K114" s="74"/>
      <c r="L114" s="74"/>
      <c r="M114" s="106" t="s">
        <v>853</v>
      </c>
      <c r="N114" s="75" t="s">
        <v>913</v>
      </c>
      <c r="O114" s="106"/>
    </row>
    <row r="115" spans="1:15" s="63" customFormat="1" ht="15" x14ac:dyDescent="0.25">
      <c r="A115" s="62"/>
      <c r="B115" s="68">
        <f t="shared" si="1"/>
        <v>107</v>
      </c>
      <c r="C115" s="70">
        <v>1</v>
      </c>
      <c r="D115" s="71" t="s">
        <v>146</v>
      </c>
      <c r="E115" s="71" t="s">
        <v>264</v>
      </c>
      <c r="F115" s="92" t="s">
        <v>348</v>
      </c>
      <c r="G115" s="71" t="s">
        <v>480</v>
      </c>
      <c r="H115" s="92" t="s">
        <v>348</v>
      </c>
      <c r="I115" s="71" t="s">
        <v>738</v>
      </c>
      <c r="J115" s="71" t="s">
        <v>847</v>
      </c>
      <c r="K115" s="71"/>
      <c r="L115" s="71"/>
      <c r="M115" s="105" t="s">
        <v>853</v>
      </c>
      <c r="N115" s="72" t="s">
        <v>913</v>
      </c>
      <c r="O115" s="105"/>
    </row>
    <row r="116" spans="1:15" s="63" customFormat="1" ht="15" x14ac:dyDescent="0.25">
      <c r="A116" s="62"/>
      <c r="B116" s="69">
        <f t="shared" si="1"/>
        <v>108</v>
      </c>
      <c r="C116" s="73">
        <v>3</v>
      </c>
      <c r="D116" s="74" t="s">
        <v>147</v>
      </c>
      <c r="E116" s="74" t="s">
        <v>264</v>
      </c>
      <c r="F116" s="93" t="s">
        <v>349</v>
      </c>
      <c r="G116" s="74" t="s">
        <v>481</v>
      </c>
      <c r="H116" s="93" t="s">
        <v>349</v>
      </c>
      <c r="I116" s="74" t="s">
        <v>739</v>
      </c>
      <c r="J116" s="74" t="s">
        <v>847</v>
      </c>
      <c r="K116" s="74"/>
      <c r="L116" s="74"/>
      <c r="M116" s="106" t="s">
        <v>853</v>
      </c>
      <c r="N116" s="75" t="s">
        <v>914</v>
      </c>
      <c r="O116" s="106"/>
    </row>
    <row r="117" spans="1:15" s="63" customFormat="1" ht="60" x14ac:dyDescent="0.25">
      <c r="A117" s="62"/>
      <c r="B117" s="68">
        <f t="shared" si="1"/>
        <v>109</v>
      </c>
      <c r="C117" s="70">
        <v>17</v>
      </c>
      <c r="D117" s="71" t="s">
        <v>148</v>
      </c>
      <c r="E117" s="71" t="s">
        <v>264</v>
      </c>
      <c r="F117" s="92" t="s">
        <v>350</v>
      </c>
      <c r="G117" s="71" t="s">
        <v>446</v>
      </c>
      <c r="H117" s="92" t="s">
        <v>566</v>
      </c>
      <c r="I117" s="71" t="s">
        <v>740</v>
      </c>
      <c r="J117" s="71" t="s">
        <v>848</v>
      </c>
      <c r="K117" s="71" t="s">
        <v>978</v>
      </c>
      <c r="L117" s="71" t="s">
        <v>978</v>
      </c>
      <c r="M117" s="105" t="s">
        <v>853</v>
      </c>
      <c r="N117" s="72" t="s">
        <v>915</v>
      </c>
      <c r="O117" s="105"/>
    </row>
    <row r="118" spans="1:15" s="63" customFormat="1" ht="15" x14ac:dyDescent="0.25">
      <c r="A118" s="62"/>
      <c r="B118" s="69">
        <f t="shared" si="1"/>
        <v>110</v>
      </c>
      <c r="C118" s="73">
        <v>5</v>
      </c>
      <c r="D118" s="74" t="s">
        <v>149</v>
      </c>
      <c r="E118" s="74" t="s">
        <v>264</v>
      </c>
      <c r="F118" s="93" t="s">
        <v>351</v>
      </c>
      <c r="G118" s="74" t="s">
        <v>446</v>
      </c>
      <c r="H118" s="93" t="s">
        <v>567</v>
      </c>
      <c r="I118" s="74" t="s">
        <v>741</v>
      </c>
      <c r="J118" s="74" t="s">
        <v>848</v>
      </c>
      <c r="K118" s="74" t="s">
        <v>978</v>
      </c>
      <c r="L118" s="74" t="s">
        <v>978</v>
      </c>
      <c r="M118" s="106" t="s">
        <v>853</v>
      </c>
      <c r="N118" s="75" t="s">
        <v>915</v>
      </c>
      <c r="O118" s="106"/>
    </row>
    <row r="119" spans="1:15" s="63" customFormat="1" ht="15" x14ac:dyDescent="0.25">
      <c r="A119" s="62"/>
      <c r="B119" s="68">
        <f t="shared" si="1"/>
        <v>111</v>
      </c>
      <c r="C119" s="70">
        <v>1</v>
      </c>
      <c r="D119" s="71" t="s">
        <v>150</v>
      </c>
      <c r="E119" s="71" t="s">
        <v>264</v>
      </c>
      <c r="F119" s="92" t="s">
        <v>352</v>
      </c>
      <c r="G119" s="71" t="s">
        <v>446</v>
      </c>
      <c r="H119" s="92" t="s">
        <v>568</v>
      </c>
      <c r="I119" s="71" t="s">
        <v>742</v>
      </c>
      <c r="J119" s="71" t="s">
        <v>848</v>
      </c>
      <c r="K119" s="71" t="s">
        <v>978</v>
      </c>
      <c r="L119" s="71" t="s">
        <v>978</v>
      </c>
      <c r="M119" s="105" t="s">
        <v>853</v>
      </c>
      <c r="N119" s="72" t="s">
        <v>915</v>
      </c>
      <c r="O119" s="105"/>
    </row>
    <row r="120" spans="1:15" s="63" customFormat="1" ht="15" x14ac:dyDescent="0.25">
      <c r="A120" s="62"/>
      <c r="B120" s="69">
        <f t="shared" si="1"/>
        <v>112</v>
      </c>
      <c r="C120" s="73">
        <v>4</v>
      </c>
      <c r="D120" s="74" t="s">
        <v>151</v>
      </c>
      <c r="E120" s="74" t="s">
        <v>264</v>
      </c>
      <c r="F120" s="93" t="s">
        <v>353</v>
      </c>
      <c r="G120" s="74" t="s">
        <v>446</v>
      </c>
      <c r="H120" s="93" t="s">
        <v>569</v>
      </c>
      <c r="I120" s="74" t="s">
        <v>743</v>
      </c>
      <c r="J120" s="74" t="s">
        <v>848</v>
      </c>
      <c r="K120" s="74" t="s">
        <v>978</v>
      </c>
      <c r="L120" s="74" t="s">
        <v>978</v>
      </c>
      <c r="M120" s="106" t="s">
        <v>853</v>
      </c>
      <c r="N120" s="75" t="s">
        <v>915</v>
      </c>
      <c r="O120" s="106"/>
    </row>
    <row r="121" spans="1:15" s="63" customFormat="1" ht="30" x14ac:dyDescent="0.25">
      <c r="A121" s="62"/>
      <c r="B121" s="68">
        <f t="shared" si="1"/>
        <v>113</v>
      </c>
      <c r="C121" s="70">
        <v>11</v>
      </c>
      <c r="D121" s="71" t="s">
        <v>152</v>
      </c>
      <c r="E121" s="71" t="s">
        <v>264</v>
      </c>
      <c r="F121" s="92" t="s">
        <v>354</v>
      </c>
      <c r="G121" s="71" t="s">
        <v>446</v>
      </c>
      <c r="H121" s="92" t="s">
        <v>570</v>
      </c>
      <c r="I121" s="71" t="s">
        <v>744</v>
      </c>
      <c r="J121" s="71" t="s">
        <v>848</v>
      </c>
      <c r="K121" s="71" t="s">
        <v>978</v>
      </c>
      <c r="L121" s="71" t="s">
        <v>978</v>
      </c>
      <c r="M121" s="105" t="s">
        <v>853</v>
      </c>
      <c r="N121" s="72" t="s">
        <v>915</v>
      </c>
      <c r="O121" s="105"/>
    </row>
    <row r="122" spans="1:15" s="63" customFormat="1" ht="15" x14ac:dyDescent="0.25">
      <c r="A122" s="62"/>
      <c r="B122" s="69">
        <f t="shared" si="1"/>
        <v>114</v>
      </c>
      <c r="C122" s="73">
        <v>1</v>
      </c>
      <c r="D122" s="74" t="s">
        <v>153</v>
      </c>
      <c r="E122" s="74" t="s">
        <v>264</v>
      </c>
      <c r="F122" s="93" t="s">
        <v>355</v>
      </c>
      <c r="G122" s="74" t="s">
        <v>446</v>
      </c>
      <c r="H122" s="93" t="s">
        <v>571</v>
      </c>
      <c r="I122" s="74" t="s">
        <v>745</v>
      </c>
      <c r="J122" s="74" t="s">
        <v>848</v>
      </c>
      <c r="K122" s="74" t="s">
        <v>978</v>
      </c>
      <c r="L122" s="74" t="s">
        <v>978</v>
      </c>
      <c r="M122" s="106" t="s">
        <v>853</v>
      </c>
      <c r="N122" s="75" t="s">
        <v>915</v>
      </c>
      <c r="O122" s="106"/>
    </row>
    <row r="123" spans="1:15" s="63" customFormat="1" ht="15" x14ac:dyDescent="0.25">
      <c r="A123" s="62"/>
      <c r="B123" s="68">
        <f t="shared" si="1"/>
        <v>115</v>
      </c>
      <c r="C123" s="70">
        <v>1</v>
      </c>
      <c r="D123" s="71" t="s">
        <v>154</v>
      </c>
      <c r="E123" s="71" t="s">
        <v>264</v>
      </c>
      <c r="F123" s="92" t="s">
        <v>356</v>
      </c>
      <c r="G123" s="71" t="s">
        <v>446</v>
      </c>
      <c r="H123" s="92" t="s">
        <v>572</v>
      </c>
      <c r="I123" s="71" t="s">
        <v>746</v>
      </c>
      <c r="J123" s="71" t="s">
        <v>848</v>
      </c>
      <c r="K123" s="71" t="s">
        <v>978</v>
      </c>
      <c r="L123" s="71" t="s">
        <v>978</v>
      </c>
      <c r="M123" s="105" t="s">
        <v>853</v>
      </c>
      <c r="N123" s="72" t="s">
        <v>915</v>
      </c>
      <c r="O123" s="105"/>
    </row>
    <row r="124" spans="1:15" s="63" customFormat="1" ht="15" x14ac:dyDescent="0.25">
      <c r="A124" s="62"/>
      <c r="B124" s="69">
        <f t="shared" si="1"/>
        <v>116</v>
      </c>
      <c r="C124" s="73">
        <v>1</v>
      </c>
      <c r="D124" s="74" t="s">
        <v>155</v>
      </c>
      <c r="E124" s="74" t="s">
        <v>264</v>
      </c>
      <c r="F124" s="93" t="s">
        <v>357</v>
      </c>
      <c r="G124" s="74" t="s">
        <v>446</v>
      </c>
      <c r="H124" s="93" t="s">
        <v>573</v>
      </c>
      <c r="I124" s="74" t="s">
        <v>747</v>
      </c>
      <c r="J124" s="74" t="s">
        <v>848</v>
      </c>
      <c r="K124" s="74" t="s">
        <v>978</v>
      </c>
      <c r="L124" s="74" t="s">
        <v>978</v>
      </c>
      <c r="M124" s="106" t="s">
        <v>853</v>
      </c>
      <c r="N124" s="75" t="s">
        <v>915</v>
      </c>
      <c r="O124" s="106"/>
    </row>
    <row r="125" spans="1:15" s="63" customFormat="1" ht="409.6" x14ac:dyDescent="0.25">
      <c r="A125" s="62"/>
      <c r="B125" s="68">
        <f t="shared" si="1"/>
        <v>117</v>
      </c>
      <c r="C125" s="70">
        <v>150</v>
      </c>
      <c r="D125" s="71" t="s">
        <v>156</v>
      </c>
      <c r="E125" s="71" t="s">
        <v>264</v>
      </c>
      <c r="F125" s="92" t="s">
        <v>350</v>
      </c>
      <c r="G125" s="71" t="s">
        <v>446</v>
      </c>
      <c r="H125" s="92" t="s">
        <v>574</v>
      </c>
      <c r="I125" s="71" t="s">
        <v>748</v>
      </c>
      <c r="J125" s="71" t="s">
        <v>848</v>
      </c>
      <c r="K125" s="71" t="s">
        <v>978</v>
      </c>
      <c r="L125" s="71" t="s">
        <v>978</v>
      </c>
      <c r="M125" s="105" t="s">
        <v>853</v>
      </c>
      <c r="N125" s="72" t="s">
        <v>916</v>
      </c>
      <c r="O125" s="105"/>
    </row>
    <row r="126" spans="1:15" s="63" customFormat="1" ht="15" x14ac:dyDescent="0.25">
      <c r="A126" s="62"/>
      <c r="B126" s="69">
        <f t="shared" si="1"/>
        <v>118</v>
      </c>
      <c r="C126" s="73">
        <v>3</v>
      </c>
      <c r="D126" s="74" t="s">
        <v>157</v>
      </c>
      <c r="E126" s="74" t="s">
        <v>264</v>
      </c>
      <c r="F126" s="93" t="s">
        <v>350</v>
      </c>
      <c r="G126" s="74" t="s">
        <v>482</v>
      </c>
      <c r="H126" s="93" t="s">
        <v>575</v>
      </c>
      <c r="I126" s="74" t="s">
        <v>749</v>
      </c>
      <c r="J126" s="74" t="s">
        <v>848</v>
      </c>
      <c r="K126" s="74" t="s">
        <v>978</v>
      </c>
      <c r="L126" s="74" t="s">
        <v>978</v>
      </c>
      <c r="M126" s="106" t="s">
        <v>853</v>
      </c>
      <c r="N126" s="75" t="s">
        <v>917</v>
      </c>
      <c r="O126" s="106"/>
    </row>
    <row r="127" spans="1:15" s="63" customFormat="1" ht="15" x14ac:dyDescent="0.25">
      <c r="A127" s="62"/>
      <c r="B127" s="68">
        <f t="shared" si="1"/>
        <v>119</v>
      </c>
      <c r="C127" s="70">
        <v>4</v>
      </c>
      <c r="D127" s="71" t="s">
        <v>158</v>
      </c>
      <c r="E127" s="71" t="s">
        <v>264</v>
      </c>
      <c r="F127" s="92" t="s">
        <v>358</v>
      </c>
      <c r="G127" s="71" t="s">
        <v>446</v>
      </c>
      <c r="H127" s="92" t="s">
        <v>576</v>
      </c>
      <c r="I127" s="71" t="s">
        <v>750</v>
      </c>
      <c r="J127" s="71" t="s">
        <v>848</v>
      </c>
      <c r="K127" s="71" t="s">
        <v>978</v>
      </c>
      <c r="L127" s="71" t="s">
        <v>978</v>
      </c>
      <c r="M127" s="105" t="s">
        <v>853</v>
      </c>
      <c r="N127" s="72" t="s">
        <v>916</v>
      </c>
      <c r="O127" s="105"/>
    </row>
    <row r="128" spans="1:15" s="63" customFormat="1" ht="60" x14ac:dyDescent="0.25">
      <c r="A128" s="62"/>
      <c r="B128" s="69">
        <f t="shared" si="1"/>
        <v>120</v>
      </c>
      <c r="C128" s="73">
        <v>18</v>
      </c>
      <c r="D128" s="74" t="s">
        <v>159</v>
      </c>
      <c r="E128" s="74" t="s">
        <v>264</v>
      </c>
      <c r="F128" s="93" t="s">
        <v>359</v>
      </c>
      <c r="G128" s="74" t="s">
        <v>446</v>
      </c>
      <c r="H128" s="93" t="s">
        <v>577</v>
      </c>
      <c r="I128" s="74" t="s">
        <v>751</v>
      </c>
      <c r="J128" s="74" t="s">
        <v>848</v>
      </c>
      <c r="K128" s="74" t="s">
        <v>978</v>
      </c>
      <c r="L128" s="74" t="s">
        <v>978</v>
      </c>
      <c r="M128" s="106" t="s">
        <v>853</v>
      </c>
      <c r="N128" s="75" t="s">
        <v>916</v>
      </c>
      <c r="O128" s="106"/>
    </row>
    <row r="129" spans="1:15" s="63" customFormat="1" ht="15" x14ac:dyDescent="0.25">
      <c r="A129" s="62"/>
      <c r="B129" s="68">
        <f t="shared" si="1"/>
        <v>121</v>
      </c>
      <c r="C129" s="70">
        <v>2</v>
      </c>
      <c r="D129" s="71" t="s">
        <v>160</v>
      </c>
      <c r="E129" s="71" t="s">
        <v>264</v>
      </c>
      <c r="F129" s="92" t="s">
        <v>360</v>
      </c>
      <c r="G129" s="71" t="s">
        <v>483</v>
      </c>
      <c r="H129" s="92" t="s">
        <v>578</v>
      </c>
      <c r="I129" s="71" t="s">
        <v>752</v>
      </c>
      <c r="J129" s="71" t="s">
        <v>848</v>
      </c>
      <c r="K129" s="71" t="s">
        <v>978</v>
      </c>
      <c r="L129" s="71" t="s">
        <v>978</v>
      </c>
      <c r="M129" s="105" t="s">
        <v>853</v>
      </c>
      <c r="N129" s="72" t="s">
        <v>918</v>
      </c>
      <c r="O129" s="105"/>
    </row>
    <row r="130" spans="1:15" s="63" customFormat="1" ht="75" x14ac:dyDescent="0.25">
      <c r="A130" s="62"/>
      <c r="B130" s="69">
        <f t="shared" si="1"/>
        <v>122</v>
      </c>
      <c r="C130" s="73">
        <v>0</v>
      </c>
      <c r="D130" s="74" t="s">
        <v>161</v>
      </c>
      <c r="E130" s="74" t="s">
        <v>266</v>
      </c>
      <c r="F130" s="93" t="s">
        <v>361</v>
      </c>
      <c r="G130" s="74" t="s">
        <v>446</v>
      </c>
      <c r="H130" s="93" t="s">
        <v>579</v>
      </c>
      <c r="I130" s="74" t="s">
        <v>753</v>
      </c>
      <c r="J130" s="74" t="s">
        <v>848</v>
      </c>
      <c r="K130" s="74" t="s">
        <v>978</v>
      </c>
      <c r="L130" s="74" t="s">
        <v>978</v>
      </c>
      <c r="M130" s="106" t="s">
        <v>853</v>
      </c>
      <c r="N130" s="75" t="s">
        <v>916</v>
      </c>
      <c r="O130" s="106"/>
    </row>
    <row r="131" spans="1:15" s="63" customFormat="1" ht="15" x14ac:dyDescent="0.25">
      <c r="A131" s="62"/>
      <c r="B131" s="68">
        <f t="shared" si="1"/>
        <v>123</v>
      </c>
      <c r="C131" s="70">
        <v>1</v>
      </c>
      <c r="D131" s="71" t="s">
        <v>162</v>
      </c>
      <c r="E131" s="71" t="s">
        <v>264</v>
      </c>
      <c r="F131" s="92" t="s">
        <v>362</v>
      </c>
      <c r="G131" s="71" t="s">
        <v>446</v>
      </c>
      <c r="H131" s="92" t="s">
        <v>580</v>
      </c>
      <c r="I131" s="71" t="s">
        <v>754</v>
      </c>
      <c r="J131" s="71" t="s">
        <v>848</v>
      </c>
      <c r="K131" s="71" t="s">
        <v>978</v>
      </c>
      <c r="L131" s="71" t="s">
        <v>978</v>
      </c>
      <c r="M131" s="105" t="s">
        <v>853</v>
      </c>
      <c r="N131" s="72" t="s">
        <v>915</v>
      </c>
      <c r="O131" s="105"/>
    </row>
    <row r="132" spans="1:15" s="63" customFormat="1" ht="15" x14ac:dyDescent="0.25">
      <c r="A132" s="62"/>
      <c r="B132" s="69">
        <f t="shared" si="1"/>
        <v>124</v>
      </c>
      <c r="C132" s="73">
        <v>4</v>
      </c>
      <c r="D132" s="74" t="s">
        <v>163</v>
      </c>
      <c r="E132" s="74" t="s">
        <v>264</v>
      </c>
      <c r="F132" s="93" t="s">
        <v>363</v>
      </c>
      <c r="G132" s="74" t="s">
        <v>446</v>
      </c>
      <c r="H132" s="93" t="s">
        <v>581</v>
      </c>
      <c r="I132" s="74" t="s">
        <v>755</v>
      </c>
      <c r="J132" s="74" t="s">
        <v>848</v>
      </c>
      <c r="K132" s="74" t="s">
        <v>978</v>
      </c>
      <c r="L132" s="74" t="s">
        <v>978</v>
      </c>
      <c r="M132" s="106" t="s">
        <v>853</v>
      </c>
      <c r="N132" s="75" t="s">
        <v>915</v>
      </c>
      <c r="O132" s="106"/>
    </row>
    <row r="133" spans="1:15" s="63" customFormat="1" ht="255" x14ac:dyDescent="0.25">
      <c r="A133" s="62"/>
      <c r="B133" s="68">
        <f t="shared" si="1"/>
        <v>125</v>
      </c>
      <c r="C133" s="70">
        <v>82</v>
      </c>
      <c r="D133" s="71" t="s">
        <v>164</v>
      </c>
      <c r="E133" s="71" t="s">
        <v>264</v>
      </c>
      <c r="F133" s="92" t="s">
        <v>361</v>
      </c>
      <c r="G133" s="71" t="s">
        <v>446</v>
      </c>
      <c r="H133" s="92" t="s">
        <v>579</v>
      </c>
      <c r="I133" s="71" t="s">
        <v>753</v>
      </c>
      <c r="J133" s="71" t="s">
        <v>848</v>
      </c>
      <c r="K133" s="71" t="s">
        <v>978</v>
      </c>
      <c r="L133" s="71" t="s">
        <v>978</v>
      </c>
      <c r="M133" s="105" t="s">
        <v>853</v>
      </c>
      <c r="N133" s="72" t="s">
        <v>916</v>
      </c>
      <c r="O133" s="105"/>
    </row>
    <row r="134" spans="1:15" s="63" customFormat="1" ht="15" x14ac:dyDescent="0.25">
      <c r="A134" s="62"/>
      <c r="B134" s="69">
        <f t="shared" si="1"/>
        <v>126</v>
      </c>
      <c r="C134" s="73">
        <v>1</v>
      </c>
      <c r="D134" s="74" t="s">
        <v>165</v>
      </c>
      <c r="E134" s="74" t="s">
        <v>264</v>
      </c>
      <c r="F134" s="93" t="s">
        <v>364</v>
      </c>
      <c r="G134" s="74" t="s">
        <v>446</v>
      </c>
      <c r="H134" s="93" t="s">
        <v>582</v>
      </c>
      <c r="I134" s="74" t="s">
        <v>756</v>
      </c>
      <c r="J134" s="74" t="s">
        <v>848</v>
      </c>
      <c r="K134" s="74" t="s">
        <v>978</v>
      </c>
      <c r="L134" s="74" t="s">
        <v>978</v>
      </c>
      <c r="M134" s="106" t="s">
        <v>853</v>
      </c>
      <c r="N134" s="75" t="s">
        <v>915</v>
      </c>
      <c r="O134" s="106"/>
    </row>
    <row r="135" spans="1:15" s="63" customFormat="1" ht="15" x14ac:dyDescent="0.25">
      <c r="A135" s="62"/>
      <c r="B135" s="68">
        <f t="shared" si="1"/>
        <v>127</v>
      </c>
      <c r="C135" s="70">
        <v>1</v>
      </c>
      <c r="D135" s="71" t="s">
        <v>166</v>
      </c>
      <c r="E135" s="71" t="s">
        <v>264</v>
      </c>
      <c r="F135" s="92" t="s">
        <v>365</v>
      </c>
      <c r="G135" s="71" t="s">
        <v>446</v>
      </c>
      <c r="H135" s="92" t="s">
        <v>583</v>
      </c>
      <c r="I135" s="71" t="s">
        <v>757</v>
      </c>
      <c r="J135" s="71" t="s">
        <v>848</v>
      </c>
      <c r="K135" s="71" t="s">
        <v>978</v>
      </c>
      <c r="L135" s="71" t="s">
        <v>978</v>
      </c>
      <c r="M135" s="105" t="s">
        <v>853</v>
      </c>
      <c r="N135" s="72" t="s">
        <v>915</v>
      </c>
      <c r="O135" s="105"/>
    </row>
    <row r="136" spans="1:15" s="63" customFormat="1" ht="15" x14ac:dyDescent="0.25">
      <c r="A136" s="62"/>
      <c r="B136" s="69">
        <f t="shared" si="1"/>
        <v>128</v>
      </c>
      <c r="C136" s="73">
        <v>4</v>
      </c>
      <c r="D136" s="74" t="s">
        <v>167</v>
      </c>
      <c r="E136" s="74" t="s">
        <v>264</v>
      </c>
      <c r="F136" s="93" t="s">
        <v>366</v>
      </c>
      <c r="G136" s="74" t="s">
        <v>446</v>
      </c>
      <c r="H136" s="93" t="s">
        <v>584</v>
      </c>
      <c r="I136" s="74" t="s">
        <v>758</v>
      </c>
      <c r="J136" s="74" t="s">
        <v>848</v>
      </c>
      <c r="K136" s="74" t="s">
        <v>978</v>
      </c>
      <c r="L136" s="74" t="s">
        <v>978</v>
      </c>
      <c r="M136" s="106" t="s">
        <v>853</v>
      </c>
      <c r="N136" s="75" t="s">
        <v>915</v>
      </c>
      <c r="O136" s="106"/>
    </row>
    <row r="137" spans="1:15" s="63" customFormat="1" ht="15" x14ac:dyDescent="0.25">
      <c r="A137" s="62"/>
      <c r="B137" s="68">
        <f t="shared" ref="B137:B200" si="2">ROW(B137) - ROW($B$8)</f>
        <v>129</v>
      </c>
      <c r="C137" s="70">
        <v>1</v>
      </c>
      <c r="D137" s="71" t="s">
        <v>168</v>
      </c>
      <c r="E137" s="71" t="s">
        <v>264</v>
      </c>
      <c r="F137" s="92" t="s">
        <v>367</v>
      </c>
      <c r="G137" s="71" t="s">
        <v>446</v>
      </c>
      <c r="H137" s="92" t="s">
        <v>585</v>
      </c>
      <c r="I137" s="71" t="s">
        <v>759</v>
      </c>
      <c r="J137" s="71" t="s">
        <v>848</v>
      </c>
      <c r="K137" s="71" t="s">
        <v>978</v>
      </c>
      <c r="L137" s="71" t="s">
        <v>978</v>
      </c>
      <c r="M137" s="105" t="s">
        <v>853</v>
      </c>
      <c r="N137" s="72" t="s">
        <v>915</v>
      </c>
      <c r="O137" s="105"/>
    </row>
    <row r="138" spans="1:15" s="63" customFormat="1" ht="15" x14ac:dyDescent="0.25">
      <c r="A138" s="62"/>
      <c r="B138" s="69">
        <f t="shared" si="2"/>
        <v>130</v>
      </c>
      <c r="C138" s="73">
        <v>1</v>
      </c>
      <c r="D138" s="74" t="s">
        <v>169</v>
      </c>
      <c r="E138" s="74" t="s">
        <v>264</v>
      </c>
      <c r="F138" s="93" t="s">
        <v>368</v>
      </c>
      <c r="G138" s="74" t="s">
        <v>446</v>
      </c>
      <c r="H138" s="93" t="s">
        <v>586</v>
      </c>
      <c r="I138" s="74" t="s">
        <v>760</v>
      </c>
      <c r="J138" s="74" t="s">
        <v>848</v>
      </c>
      <c r="K138" s="74" t="s">
        <v>978</v>
      </c>
      <c r="L138" s="74" t="s">
        <v>978</v>
      </c>
      <c r="M138" s="106" t="s">
        <v>853</v>
      </c>
      <c r="N138" s="75" t="s">
        <v>915</v>
      </c>
      <c r="O138" s="106"/>
    </row>
    <row r="139" spans="1:15" s="63" customFormat="1" ht="120" x14ac:dyDescent="0.25">
      <c r="A139" s="62"/>
      <c r="B139" s="68">
        <f t="shared" si="2"/>
        <v>131</v>
      </c>
      <c r="C139" s="70">
        <v>41</v>
      </c>
      <c r="D139" s="71" t="s">
        <v>170</v>
      </c>
      <c r="E139" s="71" t="s">
        <v>264</v>
      </c>
      <c r="F139" s="92" t="s">
        <v>351</v>
      </c>
      <c r="G139" s="71" t="s">
        <v>446</v>
      </c>
      <c r="H139" s="92" t="s">
        <v>587</v>
      </c>
      <c r="I139" s="71" t="s">
        <v>761</v>
      </c>
      <c r="J139" s="71" t="s">
        <v>848</v>
      </c>
      <c r="K139" s="71" t="s">
        <v>978</v>
      </c>
      <c r="L139" s="71" t="s">
        <v>978</v>
      </c>
      <c r="M139" s="105" t="s">
        <v>853</v>
      </c>
      <c r="N139" s="72" t="s">
        <v>916</v>
      </c>
      <c r="O139" s="105"/>
    </row>
    <row r="140" spans="1:15" s="63" customFormat="1" ht="15" x14ac:dyDescent="0.25">
      <c r="A140" s="62"/>
      <c r="B140" s="69">
        <f t="shared" si="2"/>
        <v>132</v>
      </c>
      <c r="C140" s="73">
        <v>2</v>
      </c>
      <c r="D140" s="74" t="s">
        <v>171</v>
      </c>
      <c r="E140" s="74" t="s">
        <v>264</v>
      </c>
      <c r="F140" s="93" t="s">
        <v>369</v>
      </c>
      <c r="G140" s="74" t="s">
        <v>484</v>
      </c>
      <c r="H140" s="93" t="s">
        <v>588</v>
      </c>
      <c r="I140" s="74" t="s">
        <v>762</v>
      </c>
      <c r="J140" s="74" t="s">
        <v>848</v>
      </c>
      <c r="K140" s="74" t="s">
        <v>978</v>
      </c>
      <c r="L140" s="74" t="s">
        <v>978</v>
      </c>
      <c r="M140" s="106" t="s">
        <v>853</v>
      </c>
      <c r="N140" s="75" t="s">
        <v>917</v>
      </c>
      <c r="O140" s="106"/>
    </row>
    <row r="141" spans="1:15" s="63" customFormat="1" ht="15" x14ac:dyDescent="0.25">
      <c r="A141" s="62"/>
      <c r="B141" s="68">
        <f t="shared" si="2"/>
        <v>133</v>
      </c>
      <c r="C141" s="70">
        <v>1</v>
      </c>
      <c r="D141" s="71" t="s">
        <v>172</v>
      </c>
      <c r="E141" s="71" t="s">
        <v>264</v>
      </c>
      <c r="F141" s="92" t="s">
        <v>370</v>
      </c>
      <c r="G141" s="71" t="s">
        <v>446</v>
      </c>
      <c r="H141" s="92" t="s">
        <v>589</v>
      </c>
      <c r="I141" s="71" t="s">
        <v>763</v>
      </c>
      <c r="J141" s="71" t="s">
        <v>848</v>
      </c>
      <c r="K141" s="71" t="s">
        <v>978</v>
      </c>
      <c r="L141" s="71" t="s">
        <v>978</v>
      </c>
      <c r="M141" s="105" t="s">
        <v>853</v>
      </c>
      <c r="N141" s="72" t="s">
        <v>915</v>
      </c>
      <c r="O141" s="105"/>
    </row>
    <row r="142" spans="1:15" s="63" customFormat="1" ht="15" x14ac:dyDescent="0.25">
      <c r="A142" s="62"/>
      <c r="B142" s="69">
        <f t="shared" si="2"/>
        <v>134</v>
      </c>
      <c r="C142" s="73">
        <v>1</v>
      </c>
      <c r="D142" s="74" t="s">
        <v>173</v>
      </c>
      <c r="E142" s="74" t="s">
        <v>264</v>
      </c>
      <c r="F142" s="93" t="s">
        <v>371</v>
      </c>
      <c r="G142" s="74" t="s">
        <v>446</v>
      </c>
      <c r="H142" s="93" t="s">
        <v>590</v>
      </c>
      <c r="I142" s="74" t="s">
        <v>764</v>
      </c>
      <c r="J142" s="74" t="s">
        <v>848</v>
      </c>
      <c r="K142" s="74" t="s">
        <v>978</v>
      </c>
      <c r="L142" s="74" t="s">
        <v>978</v>
      </c>
      <c r="M142" s="106" t="s">
        <v>853</v>
      </c>
      <c r="N142" s="75" t="s">
        <v>915</v>
      </c>
      <c r="O142" s="106"/>
    </row>
    <row r="143" spans="1:15" s="63" customFormat="1" ht="15" x14ac:dyDescent="0.25">
      <c r="A143" s="62"/>
      <c r="B143" s="68">
        <f t="shared" si="2"/>
        <v>135</v>
      </c>
      <c r="C143" s="70">
        <v>2</v>
      </c>
      <c r="D143" s="71" t="s">
        <v>174</v>
      </c>
      <c r="E143" s="71" t="s">
        <v>264</v>
      </c>
      <c r="F143" s="92" t="s">
        <v>372</v>
      </c>
      <c r="G143" s="71" t="s">
        <v>446</v>
      </c>
      <c r="H143" s="92" t="s">
        <v>591</v>
      </c>
      <c r="I143" s="71" t="s">
        <v>765</v>
      </c>
      <c r="J143" s="71" t="s">
        <v>848</v>
      </c>
      <c r="K143" s="71" t="s">
        <v>978</v>
      </c>
      <c r="L143" s="71" t="s">
        <v>978</v>
      </c>
      <c r="M143" s="105" t="s">
        <v>853</v>
      </c>
      <c r="N143" s="72" t="s">
        <v>915</v>
      </c>
      <c r="O143" s="105"/>
    </row>
    <row r="144" spans="1:15" s="63" customFormat="1" ht="15" x14ac:dyDescent="0.25">
      <c r="A144" s="62"/>
      <c r="B144" s="69">
        <f t="shared" si="2"/>
        <v>136</v>
      </c>
      <c r="C144" s="73">
        <v>4</v>
      </c>
      <c r="D144" s="74" t="s">
        <v>175</v>
      </c>
      <c r="E144" s="74" t="s">
        <v>264</v>
      </c>
      <c r="F144" s="93" t="s">
        <v>373</v>
      </c>
      <c r="G144" s="74" t="s">
        <v>446</v>
      </c>
      <c r="H144" s="93" t="s">
        <v>592</v>
      </c>
      <c r="I144" s="74" t="s">
        <v>766</v>
      </c>
      <c r="J144" s="74" t="s">
        <v>848</v>
      </c>
      <c r="K144" s="74" t="s">
        <v>978</v>
      </c>
      <c r="L144" s="74" t="s">
        <v>978</v>
      </c>
      <c r="M144" s="106" t="s">
        <v>853</v>
      </c>
      <c r="N144" s="75" t="s">
        <v>915</v>
      </c>
      <c r="O144" s="106"/>
    </row>
    <row r="145" spans="1:15" s="63" customFormat="1" ht="15" x14ac:dyDescent="0.25">
      <c r="A145" s="62"/>
      <c r="B145" s="68">
        <f t="shared" si="2"/>
        <v>137</v>
      </c>
      <c r="C145" s="70">
        <v>1</v>
      </c>
      <c r="D145" s="71" t="s">
        <v>176</v>
      </c>
      <c r="E145" s="71" t="s">
        <v>264</v>
      </c>
      <c r="F145" s="92" t="s">
        <v>356</v>
      </c>
      <c r="G145" s="71" t="s">
        <v>485</v>
      </c>
      <c r="H145" s="92" t="s">
        <v>593</v>
      </c>
      <c r="I145" s="71" t="s">
        <v>767</v>
      </c>
      <c r="J145" s="71" t="s">
        <v>848</v>
      </c>
      <c r="K145" s="71" t="s">
        <v>978</v>
      </c>
      <c r="L145" s="71" t="s">
        <v>978</v>
      </c>
      <c r="M145" s="105" t="s">
        <v>853</v>
      </c>
      <c r="N145" s="72" t="s">
        <v>917</v>
      </c>
      <c r="O145" s="105"/>
    </row>
    <row r="146" spans="1:15" s="63" customFormat="1" ht="15" x14ac:dyDescent="0.25">
      <c r="A146" s="62"/>
      <c r="B146" s="69">
        <f t="shared" si="2"/>
        <v>138</v>
      </c>
      <c r="C146" s="73">
        <v>5</v>
      </c>
      <c r="D146" s="74" t="s">
        <v>177</v>
      </c>
      <c r="E146" s="74" t="s">
        <v>264</v>
      </c>
      <c r="F146" s="93" t="s">
        <v>374</v>
      </c>
      <c r="G146" s="74" t="s">
        <v>446</v>
      </c>
      <c r="H146" s="93" t="s">
        <v>594</v>
      </c>
      <c r="I146" s="74" t="s">
        <v>768</v>
      </c>
      <c r="J146" s="74" t="s">
        <v>848</v>
      </c>
      <c r="K146" s="74" t="s">
        <v>978</v>
      </c>
      <c r="L146" s="74" t="s">
        <v>978</v>
      </c>
      <c r="M146" s="106" t="s">
        <v>853</v>
      </c>
      <c r="N146" s="75" t="s">
        <v>916</v>
      </c>
      <c r="O146" s="106"/>
    </row>
    <row r="147" spans="1:15" s="63" customFormat="1" ht="45" x14ac:dyDescent="0.25">
      <c r="A147" s="62"/>
      <c r="B147" s="68">
        <f t="shared" si="2"/>
        <v>139</v>
      </c>
      <c r="C147" s="70">
        <v>16</v>
      </c>
      <c r="D147" s="71" t="s">
        <v>178</v>
      </c>
      <c r="E147" s="71" t="s">
        <v>264</v>
      </c>
      <c r="F147" s="92" t="s">
        <v>375</v>
      </c>
      <c r="G147" s="71" t="s">
        <v>446</v>
      </c>
      <c r="H147" s="92" t="s">
        <v>595</v>
      </c>
      <c r="I147" s="71" t="s">
        <v>769</v>
      </c>
      <c r="J147" s="71" t="s">
        <v>848</v>
      </c>
      <c r="K147" s="71" t="s">
        <v>978</v>
      </c>
      <c r="L147" s="71" t="s">
        <v>978</v>
      </c>
      <c r="M147" s="105" t="s">
        <v>853</v>
      </c>
      <c r="N147" s="72" t="s">
        <v>916</v>
      </c>
      <c r="O147" s="105"/>
    </row>
    <row r="148" spans="1:15" s="63" customFormat="1" ht="15" x14ac:dyDescent="0.25">
      <c r="A148" s="62"/>
      <c r="B148" s="69">
        <f t="shared" si="2"/>
        <v>140</v>
      </c>
      <c r="C148" s="73">
        <v>4</v>
      </c>
      <c r="D148" s="74" t="s">
        <v>179</v>
      </c>
      <c r="E148" s="74" t="s">
        <v>264</v>
      </c>
      <c r="F148" s="93" t="s">
        <v>356</v>
      </c>
      <c r="G148" s="74" t="s">
        <v>446</v>
      </c>
      <c r="H148" s="93" t="s">
        <v>596</v>
      </c>
      <c r="I148" s="74" t="s">
        <v>770</v>
      </c>
      <c r="J148" s="74" t="s">
        <v>848</v>
      </c>
      <c r="K148" s="74" t="s">
        <v>978</v>
      </c>
      <c r="L148" s="74" t="s">
        <v>978</v>
      </c>
      <c r="M148" s="106" t="s">
        <v>853</v>
      </c>
      <c r="N148" s="75" t="s">
        <v>916</v>
      </c>
      <c r="O148" s="106"/>
    </row>
    <row r="149" spans="1:15" s="63" customFormat="1" ht="15" x14ac:dyDescent="0.25">
      <c r="A149" s="62"/>
      <c r="B149" s="68">
        <f t="shared" si="2"/>
        <v>141</v>
      </c>
      <c r="C149" s="70">
        <v>2</v>
      </c>
      <c r="D149" s="71" t="s">
        <v>180</v>
      </c>
      <c r="E149" s="71" t="s">
        <v>264</v>
      </c>
      <c r="F149" s="92" t="s">
        <v>376</v>
      </c>
      <c r="G149" s="71" t="s">
        <v>446</v>
      </c>
      <c r="H149" s="92" t="s">
        <v>597</v>
      </c>
      <c r="I149" s="71" t="s">
        <v>771</v>
      </c>
      <c r="J149" s="71" t="s">
        <v>848</v>
      </c>
      <c r="K149" s="71" t="s">
        <v>978</v>
      </c>
      <c r="L149" s="71" t="s">
        <v>978</v>
      </c>
      <c r="M149" s="105" t="s">
        <v>853</v>
      </c>
      <c r="N149" s="72" t="s">
        <v>919</v>
      </c>
      <c r="O149" s="105"/>
    </row>
    <row r="150" spans="1:15" s="63" customFormat="1" ht="15" x14ac:dyDescent="0.25">
      <c r="A150" s="62"/>
      <c r="B150" s="69">
        <f t="shared" si="2"/>
        <v>142</v>
      </c>
      <c r="C150" s="73">
        <v>5</v>
      </c>
      <c r="D150" s="74" t="s">
        <v>181</v>
      </c>
      <c r="E150" s="74" t="s">
        <v>264</v>
      </c>
      <c r="F150" s="93" t="s">
        <v>377</v>
      </c>
      <c r="G150" s="74" t="s">
        <v>446</v>
      </c>
      <c r="H150" s="93" t="s">
        <v>598</v>
      </c>
      <c r="I150" s="74" t="s">
        <v>772</v>
      </c>
      <c r="J150" s="74" t="s">
        <v>848</v>
      </c>
      <c r="K150" s="74" t="s">
        <v>978</v>
      </c>
      <c r="L150" s="74" t="s">
        <v>978</v>
      </c>
      <c r="M150" s="106" t="s">
        <v>853</v>
      </c>
      <c r="N150" s="75" t="s">
        <v>916</v>
      </c>
      <c r="O150" s="106"/>
    </row>
    <row r="151" spans="1:15" s="63" customFormat="1" ht="15" x14ac:dyDescent="0.25">
      <c r="A151" s="62"/>
      <c r="B151" s="68">
        <f t="shared" si="2"/>
        <v>143</v>
      </c>
      <c r="C151" s="70">
        <v>2</v>
      </c>
      <c r="D151" s="71" t="s">
        <v>182</v>
      </c>
      <c r="E151" s="71" t="s">
        <v>264</v>
      </c>
      <c r="F151" s="92" t="s">
        <v>376</v>
      </c>
      <c r="G151" s="71" t="s">
        <v>446</v>
      </c>
      <c r="H151" s="92" t="s">
        <v>599</v>
      </c>
      <c r="I151" s="71" t="s">
        <v>773</v>
      </c>
      <c r="J151" s="71" t="s">
        <v>848</v>
      </c>
      <c r="K151" s="71" t="s">
        <v>978</v>
      </c>
      <c r="L151" s="71" t="s">
        <v>978</v>
      </c>
      <c r="M151" s="105" t="s">
        <v>853</v>
      </c>
      <c r="N151" s="72" t="s">
        <v>916</v>
      </c>
      <c r="O151" s="105"/>
    </row>
    <row r="152" spans="1:15" s="63" customFormat="1" ht="30" x14ac:dyDescent="0.25">
      <c r="A152" s="62"/>
      <c r="B152" s="69">
        <f t="shared" si="2"/>
        <v>144</v>
      </c>
      <c r="C152" s="73">
        <v>0</v>
      </c>
      <c r="D152" s="74" t="s">
        <v>183</v>
      </c>
      <c r="E152" s="74" t="s">
        <v>266</v>
      </c>
      <c r="F152" s="93" t="s">
        <v>374</v>
      </c>
      <c r="G152" s="74" t="s">
        <v>446</v>
      </c>
      <c r="H152" s="93" t="s">
        <v>594</v>
      </c>
      <c r="I152" s="74" t="s">
        <v>768</v>
      </c>
      <c r="J152" s="74" t="s">
        <v>848</v>
      </c>
      <c r="K152" s="74" t="s">
        <v>978</v>
      </c>
      <c r="L152" s="74" t="s">
        <v>978</v>
      </c>
      <c r="M152" s="106" t="s">
        <v>853</v>
      </c>
      <c r="N152" s="75" t="s">
        <v>916</v>
      </c>
      <c r="O152" s="106"/>
    </row>
    <row r="153" spans="1:15" s="63" customFormat="1" ht="30" x14ac:dyDescent="0.25">
      <c r="A153" s="62"/>
      <c r="B153" s="68">
        <f t="shared" si="2"/>
        <v>145</v>
      </c>
      <c r="C153" s="70">
        <v>8</v>
      </c>
      <c r="D153" s="71" t="s">
        <v>184</v>
      </c>
      <c r="E153" s="71" t="s">
        <v>264</v>
      </c>
      <c r="F153" s="92" t="s">
        <v>378</v>
      </c>
      <c r="G153" s="71" t="s">
        <v>446</v>
      </c>
      <c r="H153" s="92" t="s">
        <v>600</v>
      </c>
      <c r="I153" s="71" t="s">
        <v>774</v>
      </c>
      <c r="J153" s="71" t="s">
        <v>848</v>
      </c>
      <c r="K153" s="71" t="s">
        <v>978</v>
      </c>
      <c r="L153" s="71" t="s">
        <v>978</v>
      </c>
      <c r="M153" s="105" t="s">
        <v>853</v>
      </c>
      <c r="N153" s="72" t="s">
        <v>916</v>
      </c>
      <c r="O153" s="105"/>
    </row>
    <row r="154" spans="1:15" s="63" customFormat="1" ht="30" x14ac:dyDescent="0.25">
      <c r="A154" s="62"/>
      <c r="B154" s="69">
        <f t="shared" si="2"/>
        <v>146</v>
      </c>
      <c r="C154" s="73">
        <v>0</v>
      </c>
      <c r="D154" s="74" t="s">
        <v>185</v>
      </c>
      <c r="E154" s="74" t="s">
        <v>266</v>
      </c>
      <c r="F154" s="93" t="s">
        <v>378</v>
      </c>
      <c r="G154" s="74" t="s">
        <v>446</v>
      </c>
      <c r="H154" s="93" t="s">
        <v>600</v>
      </c>
      <c r="I154" s="74" t="s">
        <v>774</v>
      </c>
      <c r="J154" s="74" t="s">
        <v>848</v>
      </c>
      <c r="K154" s="74" t="s">
        <v>978</v>
      </c>
      <c r="L154" s="74" t="s">
        <v>978</v>
      </c>
      <c r="M154" s="106" t="s">
        <v>853</v>
      </c>
      <c r="N154" s="75" t="s">
        <v>916</v>
      </c>
      <c r="O154" s="106"/>
    </row>
    <row r="155" spans="1:15" s="63" customFormat="1" ht="30" x14ac:dyDescent="0.25">
      <c r="A155" s="62"/>
      <c r="B155" s="68">
        <f t="shared" si="2"/>
        <v>147</v>
      </c>
      <c r="C155" s="70">
        <v>6</v>
      </c>
      <c r="D155" s="71" t="s">
        <v>186</v>
      </c>
      <c r="E155" s="71" t="s">
        <v>264</v>
      </c>
      <c r="F155" s="92" t="s">
        <v>373</v>
      </c>
      <c r="G155" s="71" t="s">
        <v>447</v>
      </c>
      <c r="H155" s="92" t="s">
        <v>601</v>
      </c>
      <c r="I155" s="71" t="s">
        <v>775</v>
      </c>
      <c r="J155" s="71" t="s">
        <v>848</v>
      </c>
      <c r="K155" s="71" t="s">
        <v>978</v>
      </c>
      <c r="L155" s="71" t="s">
        <v>978</v>
      </c>
      <c r="M155" s="105" t="s">
        <v>853</v>
      </c>
      <c r="N155" s="72" t="s">
        <v>916</v>
      </c>
      <c r="O155" s="105"/>
    </row>
    <row r="156" spans="1:15" s="63" customFormat="1" ht="45" x14ac:dyDescent="0.25">
      <c r="A156" s="62"/>
      <c r="B156" s="69">
        <f t="shared" si="2"/>
        <v>148</v>
      </c>
      <c r="C156" s="73">
        <v>0</v>
      </c>
      <c r="D156" s="74" t="s">
        <v>187</v>
      </c>
      <c r="E156" s="74" t="s">
        <v>266</v>
      </c>
      <c r="F156" s="93" t="s">
        <v>379</v>
      </c>
      <c r="G156" s="74" t="s">
        <v>486</v>
      </c>
      <c r="H156" s="93" t="s">
        <v>602</v>
      </c>
      <c r="I156" s="74" t="s">
        <v>776</v>
      </c>
      <c r="J156" s="74" t="s">
        <v>848</v>
      </c>
      <c r="K156" s="74" t="s">
        <v>978</v>
      </c>
      <c r="L156" s="74" t="s">
        <v>978</v>
      </c>
      <c r="M156" s="106" t="s">
        <v>853</v>
      </c>
      <c r="N156" s="75" t="s">
        <v>916</v>
      </c>
      <c r="O156" s="106"/>
    </row>
    <row r="157" spans="1:15" s="63" customFormat="1" ht="15" x14ac:dyDescent="0.25">
      <c r="A157" s="62"/>
      <c r="B157" s="68">
        <f t="shared" si="2"/>
        <v>149</v>
      </c>
      <c r="C157" s="70">
        <v>3</v>
      </c>
      <c r="D157" s="71" t="s">
        <v>188</v>
      </c>
      <c r="E157" s="71" t="s">
        <v>264</v>
      </c>
      <c r="F157" s="92" t="s">
        <v>380</v>
      </c>
      <c r="G157" s="71" t="s">
        <v>446</v>
      </c>
      <c r="H157" s="92" t="s">
        <v>603</v>
      </c>
      <c r="I157" s="71" t="s">
        <v>777</v>
      </c>
      <c r="J157" s="71" t="s">
        <v>848</v>
      </c>
      <c r="K157" s="71" t="s">
        <v>978</v>
      </c>
      <c r="L157" s="71" t="s">
        <v>978</v>
      </c>
      <c r="M157" s="105" t="s">
        <v>853</v>
      </c>
      <c r="N157" s="72" t="s">
        <v>915</v>
      </c>
      <c r="O157" s="105"/>
    </row>
    <row r="158" spans="1:15" s="63" customFormat="1" ht="45" x14ac:dyDescent="0.25">
      <c r="A158" s="62"/>
      <c r="B158" s="69">
        <f t="shared" si="2"/>
        <v>150</v>
      </c>
      <c r="C158" s="73">
        <v>12</v>
      </c>
      <c r="D158" s="74" t="s">
        <v>189</v>
      </c>
      <c r="E158" s="74" t="s">
        <v>264</v>
      </c>
      <c r="F158" s="93" t="s">
        <v>381</v>
      </c>
      <c r="G158" s="74" t="s">
        <v>446</v>
      </c>
      <c r="H158" s="93" t="s">
        <v>604</v>
      </c>
      <c r="I158" s="74" t="s">
        <v>778</v>
      </c>
      <c r="J158" s="74" t="s">
        <v>848</v>
      </c>
      <c r="K158" s="74" t="s">
        <v>978</v>
      </c>
      <c r="L158" s="74" t="s">
        <v>978</v>
      </c>
      <c r="M158" s="106" t="s">
        <v>853</v>
      </c>
      <c r="N158" s="75" t="s">
        <v>916</v>
      </c>
      <c r="O158" s="106"/>
    </row>
    <row r="159" spans="1:15" s="63" customFormat="1" ht="45" x14ac:dyDescent="0.25">
      <c r="A159" s="62"/>
      <c r="B159" s="68">
        <f t="shared" si="2"/>
        <v>151</v>
      </c>
      <c r="C159" s="70">
        <v>13</v>
      </c>
      <c r="D159" s="71" t="s">
        <v>190</v>
      </c>
      <c r="E159" s="71" t="s">
        <v>264</v>
      </c>
      <c r="F159" s="92" t="s">
        <v>382</v>
      </c>
      <c r="G159" s="71" t="s">
        <v>447</v>
      </c>
      <c r="H159" s="92" t="s">
        <v>605</v>
      </c>
      <c r="I159" s="71" t="s">
        <v>779</v>
      </c>
      <c r="J159" s="71" t="s">
        <v>848</v>
      </c>
      <c r="K159" s="71" t="s">
        <v>978</v>
      </c>
      <c r="L159" s="71" t="s">
        <v>978</v>
      </c>
      <c r="M159" s="105" t="s">
        <v>853</v>
      </c>
      <c r="N159" s="72" t="s">
        <v>916</v>
      </c>
      <c r="O159" s="105"/>
    </row>
    <row r="160" spans="1:15" s="63" customFormat="1" ht="15" x14ac:dyDescent="0.25">
      <c r="A160" s="62"/>
      <c r="B160" s="69">
        <f t="shared" si="2"/>
        <v>152</v>
      </c>
      <c r="C160" s="73">
        <v>0</v>
      </c>
      <c r="D160" s="74" t="s">
        <v>191</v>
      </c>
      <c r="E160" s="74" t="s">
        <v>266</v>
      </c>
      <c r="F160" s="93" t="s">
        <v>350</v>
      </c>
      <c r="G160" s="74" t="s">
        <v>482</v>
      </c>
      <c r="H160" s="93" t="s">
        <v>575</v>
      </c>
      <c r="I160" s="74" t="s">
        <v>749</v>
      </c>
      <c r="J160" s="74" t="s">
        <v>848</v>
      </c>
      <c r="K160" s="74" t="s">
        <v>978</v>
      </c>
      <c r="L160" s="74" t="s">
        <v>978</v>
      </c>
      <c r="M160" s="106" t="s">
        <v>853</v>
      </c>
      <c r="N160" s="75" t="s">
        <v>917</v>
      </c>
      <c r="O160" s="106"/>
    </row>
    <row r="161" spans="1:15" s="63" customFormat="1" ht="15" x14ac:dyDescent="0.25">
      <c r="A161" s="62"/>
      <c r="B161" s="68">
        <f t="shared" si="2"/>
        <v>153</v>
      </c>
      <c r="C161" s="70">
        <v>1</v>
      </c>
      <c r="D161" s="71" t="s">
        <v>192</v>
      </c>
      <c r="E161" s="71" t="s">
        <v>264</v>
      </c>
      <c r="F161" s="92" t="s">
        <v>383</v>
      </c>
      <c r="G161" s="71" t="s">
        <v>446</v>
      </c>
      <c r="H161" s="92" t="s">
        <v>606</v>
      </c>
      <c r="I161" s="71" t="s">
        <v>780</v>
      </c>
      <c r="J161" s="71" t="s">
        <v>848</v>
      </c>
      <c r="K161" s="71" t="s">
        <v>978</v>
      </c>
      <c r="L161" s="71" t="s">
        <v>978</v>
      </c>
      <c r="M161" s="105" t="s">
        <v>853</v>
      </c>
      <c r="N161" s="72" t="s">
        <v>915</v>
      </c>
      <c r="O161" s="105"/>
    </row>
    <row r="162" spans="1:15" s="63" customFormat="1" ht="15" x14ac:dyDescent="0.25">
      <c r="A162" s="62"/>
      <c r="B162" s="69">
        <f t="shared" si="2"/>
        <v>154</v>
      </c>
      <c r="C162" s="73">
        <v>4</v>
      </c>
      <c r="D162" s="74" t="s">
        <v>193</v>
      </c>
      <c r="E162" s="74" t="s">
        <v>264</v>
      </c>
      <c r="F162" s="93" t="s">
        <v>384</v>
      </c>
      <c r="G162" s="74" t="s">
        <v>446</v>
      </c>
      <c r="H162" s="93" t="s">
        <v>607</v>
      </c>
      <c r="I162" s="74" t="s">
        <v>781</v>
      </c>
      <c r="J162" s="74" t="s">
        <v>848</v>
      </c>
      <c r="K162" s="74" t="s">
        <v>978</v>
      </c>
      <c r="L162" s="74" t="s">
        <v>978</v>
      </c>
      <c r="M162" s="106" t="s">
        <v>853</v>
      </c>
      <c r="N162" s="75" t="s">
        <v>915</v>
      </c>
      <c r="O162" s="106"/>
    </row>
    <row r="163" spans="1:15" s="63" customFormat="1" ht="30" x14ac:dyDescent="0.25">
      <c r="A163" s="62"/>
      <c r="B163" s="68">
        <f t="shared" si="2"/>
        <v>155</v>
      </c>
      <c r="C163" s="70">
        <v>0</v>
      </c>
      <c r="D163" s="71" t="s">
        <v>194</v>
      </c>
      <c r="E163" s="71" t="s">
        <v>266</v>
      </c>
      <c r="F163" s="92" t="s">
        <v>359</v>
      </c>
      <c r="G163" s="71" t="s">
        <v>446</v>
      </c>
      <c r="H163" s="92" t="s">
        <v>577</v>
      </c>
      <c r="I163" s="71" t="s">
        <v>751</v>
      </c>
      <c r="J163" s="71" t="s">
        <v>848</v>
      </c>
      <c r="K163" s="71" t="s">
        <v>978</v>
      </c>
      <c r="L163" s="71" t="s">
        <v>978</v>
      </c>
      <c r="M163" s="105" t="s">
        <v>853</v>
      </c>
      <c r="N163" s="72" t="s">
        <v>916</v>
      </c>
      <c r="O163" s="105"/>
    </row>
    <row r="164" spans="1:15" s="63" customFormat="1" ht="15" x14ac:dyDescent="0.25">
      <c r="A164" s="62"/>
      <c r="B164" s="69">
        <f t="shared" si="2"/>
        <v>156</v>
      </c>
      <c r="C164" s="73">
        <v>1</v>
      </c>
      <c r="D164" s="74" t="s">
        <v>195</v>
      </c>
      <c r="E164" s="74" t="s">
        <v>264</v>
      </c>
      <c r="F164" s="93" t="s">
        <v>381</v>
      </c>
      <c r="G164" s="74" t="s">
        <v>446</v>
      </c>
      <c r="H164" s="93" t="s">
        <v>608</v>
      </c>
      <c r="I164" s="74" t="s">
        <v>782</v>
      </c>
      <c r="J164" s="74" t="s">
        <v>848</v>
      </c>
      <c r="K164" s="74" t="s">
        <v>978</v>
      </c>
      <c r="L164" s="74" t="s">
        <v>978</v>
      </c>
      <c r="M164" s="106" t="s">
        <v>853</v>
      </c>
      <c r="N164" s="75" t="s">
        <v>915</v>
      </c>
      <c r="O164" s="106"/>
    </row>
    <row r="165" spans="1:15" s="63" customFormat="1" ht="30" x14ac:dyDescent="0.25">
      <c r="A165" s="62"/>
      <c r="B165" s="68">
        <f t="shared" si="2"/>
        <v>157</v>
      </c>
      <c r="C165" s="70">
        <v>0</v>
      </c>
      <c r="D165" s="71" t="s">
        <v>196</v>
      </c>
      <c r="E165" s="71" t="s">
        <v>266</v>
      </c>
      <c r="F165" s="92" t="s">
        <v>350</v>
      </c>
      <c r="G165" s="71" t="s">
        <v>446</v>
      </c>
      <c r="H165" s="92" t="s">
        <v>566</v>
      </c>
      <c r="I165" s="71" t="s">
        <v>740</v>
      </c>
      <c r="J165" s="71" t="s">
        <v>848</v>
      </c>
      <c r="K165" s="71" t="s">
        <v>978</v>
      </c>
      <c r="L165" s="71" t="s">
        <v>978</v>
      </c>
      <c r="M165" s="105" t="s">
        <v>853</v>
      </c>
      <c r="N165" s="72" t="s">
        <v>915</v>
      </c>
      <c r="O165" s="105"/>
    </row>
    <row r="166" spans="1:15" s="63" customFormat="1" ht="15" x14ac:dyDescent="0.25">
      <c r="A166" s="62"/>
      <c r="B166" s="69">
        <f t="shared" si="2"/>
        <v>158</v>
      </c>
      <c r="C166" s="73">
        <v>0</v>
      </c>
      <c r="D166" s="74" t="s">
        <v>197</v>
      </c>
      <c r="E166" s="74" t="s">
        <v>266</v>
      </c>
      <c r="F166" s="93" t="s">
        <v>385</v>
      </c>
      <c r="G166" s="74" t="s">
        <v>446</v>
      </c>
      <c r="H166" s="93" t="s">
        <v>609</v>
      </c>
      <c r="I166" s="74" t="s">
        <v>783</v>
      </c>
      <c r="J166" s="74" t="s">
        <v>848</v>
      </c>
      <c r="K166" s="74" t="s">
        <v>978</v>
      </c>
      <c r="L166" s="74" t="s">
        <v>978</v>
      </c>
      <c r="M166" s="106" t="s">
        <v>853</v>
      </c>
      <c r="N166" s="75" t="s">
        <v>916</v>
      </c>
      <c r="O166" s="106"/>
    </row>
    <row r="167" spans="1:15" s="63" customFormat="1" ht="15" x14ac:dyDescent="0.25">
      <c r="A167" s="62"/>
      <c r="B167" s="68">
        <f t="shared" si="2"/>
        <v>159</v>
      </c>
      <c r="C167" s="70">
        <v>1</v>
      </c>
      <c r="D167" s="71" t="s">
        <v>198</v>
      </c>
      <c r="E167" s="71" t="s">
        <v>264</v>
      </c>
      <c r="F167" s="92" t="s">
        <v>386</v>
      </c>
      <c r="G167" s="71" t="s">
        <v>446</v>
      </c>
      <c r="H167" s="92" t="s">
        <v>610</v>
      </c>
      <c r="I167" s="71" t="s">
        <v>784</v>
      </c>
      <c r="J167" s="71" t="s">
        <v>848</v>
      </c>
      <c r="K167" s="71" t="s">
        <v>978</v>
      </c>
      <c r="L167" s="71" t="s">
        <v>978</v>
      </c>
      <c r="M167" s="105" t="s">
        <v>853</v>
      </c>
      <c r="N167" s="72" t="s">
        <v>915</v>
      </c>
      <c r="O167" s="105"/>
    </row>
    <row r="168" spans="1:15" s="63" customFormat="1" ht="75" x14ac:dyDescent="0.25">
      <c r="A168" s="62"/>
      <c r="B168" s="69">
        <f t="shared" si="2"/>
        <v>160</v>
      </c>
      <c r="C168" s="73">
        <v>21</v>
      </c>
      <c r="D168" s="74" t="s">
        <v>199</v>
      </c>
      <c r="E168" s="74" t="s">
        <v>264</v>
      </c>
      <c r="F168" s="93" t="s">
        <v>385</v>
      </c>
      <c r="G168" s="74" t="s">
        <v>446</v>
      </c>
      <c r="H168" s="93" t="s">
        <v>609</v>
      </c>
      <c r="I168" s="74" t="s">
        <v>783</v>
      </c>
      <c r="J168" s="74" t="s">
        <v>848</v>
      </c>
      <c r="K168" s="74" t="s">
        <v>978</v>
      </c>
      <c r="L168" s="74" t="s">
        <v>978</v>
      </c>
      <c r="M168" s="106" t="s">
        <v>853</v>
      </c>
      <c r="N168" s="75" t="s">
        <v>916</v>
      </c>
      <c r="O168" s="106"/>
    </row>
    <row r="169" spans="1:15" s="63" customFormat="1" ht="15" x14ac:dyDescent="0.25">
      <c r="A169" s="62"/>
      <c r="B169" s="68">
        <f t="shared" si="2"/>
        <v>161</v>
      </c>
      <c r="C169" s="70">
        <v>2</v>
      </c>
      <c r="D169" s="71" t="s">
        <v>200</v>
      </c>
      <c r="E169" s="71" t="s">
        <v>264</v>
      </c>
      <c r="F169" s="92" t="s">
        <v>387</v>
      </c>
      <c r="G169" s="71" t="s">
        <v>446</v>
      </c>
      <c r="H169" s="92" t="s">
        <v>611</v>
      </c>
      <c r="I169" s="71" t="s">
        <v>785</v>
      </c>
      <c r="J169" s="71" t="s">
        <v>848</v>
      </c>
      <c r="K169" s="71" t="s">
        <v>978</v>
      </c>
      <c r="L169" s="71" t="s">
        <v>978</v>
      </c>
      <c r="M169" s="105" t="s">
        <v>853</v>
      </c>
      <c r="N169" s="72" t="s">
        <v>915</v>
      </c>
      <c r="O169" s="105"/>
    </row>
    <row r="170" spans="1:15" s="63" customFormat="1" ht="30" x14ac:dyDescent="0.25">
      <c r="A170" s="62"/>
      <c r="B170" s="69">
        <f t="shared" si="2"/>
        <v>162</v>
      </c>
      <c r="C170" s="73">
        <v>9</v>
      </c>
      <c r="D170" s="74" t="s">
        <v>201</v>
      </c>
      <c r="E170" s="74" t="s">
        <v>264</v>
      </c>
      <c r="F170" s="93" t="s">
        <v>379</v>
      </c>
      <c r="G170" s="74" t="s">
        <v>486</v>
      </c>
      <c r="H170" s="93" t="s">
        <v>602</v>
      </c>
      <c r="I170" s="74" t="s">
        <v>776</v>
      </c>
      <c r="J170" s="74" t="s">
        <v>848</v>
      </c>
      <c r="K170" s="74" t="s">
        <v>978</v>
      </c>
      <c r="L170" s="74" t="s">
        <v>978</v>
      </c>
      <c r="M170" s="106" t="s">
        <v>853</v>
      </c>
      <c r="N170" s="75" t="s">
        <v>916</v>
      </c>
      <c r="O170" s="106"/>
    </row>
    <row r="171" spans="1:15" s="63" customFormat="1" ht="15" x14ac:dyDescent="0.25">
      <c r="A171" s="62"/>
      <c r="B171" s="68">
        <f t="shared" si="2"/>
        <v>163</v>
      </c>
      <c r="C171" s="70">
        <v>2</v>
      </c>
      <c r="D171" s="71" t="s">
        <v>202</v>
      </c>
      <c r="E171" s="71" t="s">
        <v>264</v>
      </c>
      <c r="F171" s="92" t="s">
        <v>388</v>
      </c>
      <c r="G171" s="71" t="s">
        <v>446</v>
      </c>
      <c r="H171" s="92" t="s">
        <v>612</v>
      </c>
      <c r="I171" s="71" t="s">
        <v>786</v>
      </c>
      <c r="J171" s="71" t="s">
        <v>848</v>
      </c>
      <c r="K171" s="71" t="s">
        <v>978</v>
      </c>
      <c r="L171" s="71" t="s">
        <v>978</v>
      </c>
      <c r="M171" s="105" t="s">
        <v>853</v>
      </c>
      <c r="N171" s="72" t="s">
        <v>915</v>
      </c>
      <c r="O171" s="105"/>
    </row>
    <row r="172" spans="1:15" s="63" customFormat="1" ht="15" x14ac:dyDescent="0.25">
      <c r="A172" s="62"/>
      <c r="B172" s="69">
        <f t="shared" si="2"/>
        <v>164</v>
      </c>
      <c r="C172" s="73">
        <v>4</v>
      </c>
      <c r="D172" s="74" t="s">
        <v>203</v>
      </c>
      <c r="E172" s="74" t="s">
        <v>264</v>
      </c>
      <c r="F172" s="93" t="s">
        <v>389</v>
      </c>
      <c r="G172" s="74" t="s">
        <v>446</v>
      </c>
      <c r="H172" s="93" t="s">
        <v>613</v>
      </c>
      <c r="I172" s="74" t="s">
        <v>787</v>
      </c>
      <c r="J172" s="74" t="s">
        <v>848</v>
      </c>
      <c r="K172" s="74" t="s">
        <v>978</v>
      </c>
      <c r="L172" s="74" t="s">
        <v>978</v>
      </c>
      <c r="M172" s="106" t="s">
        <v>853</v>
      </c>
      <c r="N172" s="75" t="s">
        <v>917</v>
      </c>
      <c r="O172" s="106"/>
    </row>
    <row r="173" spans="1:15" s="63" customFormat="1" ht="45" x14ac:dyDescent="0.25">
      <c r="A173" s="62"/>
      <c r="B173" s="68">
        <f t="shared" si="2"/>
        <v>165</v>
      </c>
      <c r="C173" s="70">
        <v>0</v>
      </c>
      <c r="D173" s="71" t="s">
        <v>204</v>
      </c>
      <c r="E173" s="71" t="s">
        <v>266</v>
      </c>
      <c r="F173" s="92" t="s">
        <v>350</v>
      </c>
      <c r="G173" s="71" t="s">
        <v>446</v>
      </c>
      <c r="H173" s="92" t="s">
        <v>574</v>
      </c>
      <c r="I173" s="71" t="s">
        <v>748</v>
      </c>
      <c r="J173" s="71" t="s">
        <v>848</v>
      </c>
      <c r="K173" s="71" t="s">
        <v>978</v>
      </c>
      <c r="L173" s="71" t="s">
        <v>978</v>
      </c>
      <c r="M173" s="105" t="s">
        <v>853</v>
      </c>
      <c r="N173" s="72" t="s">
        <v>916</v>
      </c>
      <c r="O173" s="105"/>
    </row>
    <row r="174" spans="1:15" s="63" customFormat="1" ht="15" x14ac:dyDescent="0.25">
      <c r="A174" s="62"/>
      <c r="B174" s="69">
        <f t="shared" si="2"/>
        <v>166</v>
      </c>
      <c r="C174" s="73">
        <v>4</v>
      </c>
      <c r="D174" s="74" t="s">
        <v>205</v>
      </c>
      <c r="E174" s="74" t="s">
        <v>264</v>
      </c>
      <c r="F174" s="93" t="s">
        <v>390</v>
      </c>
      <c r="G174" s="74" t="s">
        <v>446</v>
      </c>
      <c r="H174" s="93" t="s">
        <v>614</v>
      </c>
      <c r="I174" s="74" t="s">
        <v>788</v>
      </c>
      <c r="J174" s="74" t="s">
        <v>848</v>
      </c>
      <c r="K174" s="74" t="s">
        <v>978</v>
      </c>
      <c r="L174" s="74" t="s">
        <v>978</v>
      </c>
      <c r="M174" s="106" t="s">
        <v>853</v>
      </c>
      <c r="N174" s="75" t="s">
        <v>915</v>
      </c>
      <c r="O174" s="106"/>
    </row>
    <row r="175" spans="1:15" s="63" customFormat="1" ht="15" x14ac:dyDescent="0.25">
      <c r="A175" s="62"/>
      <c r="B175" s="68">
        <f t="shared" si="2"/>
        <v>167</v>
      </c>
      <c r="C175" s="70">
        <v>1</v>
      </c>
      <c r="D175" s="71" t="s">
        <v>206</v>
      </c>
      <c r="E175" s="71" t="s">
        <v>264</v>
      </c>
      <c r="F175" s="92" t="s">
        <v>391</v>
      </c>
      <c r="G175" s="71" t="s">
        <v>446</v>
      </c>
      <c r="H175" s="92" t="s">
        <v>615</v>
      </c>
      <c r="I175" s="71" t="s">
        <v>789</v>
      </c>
      <c r="J175" s="71" t="s">
        <v>848</v>
      </c>
      <c r="K175" s="71" t="s">
        <v>978</v>
      </c>
      <c r="L175" s="71" t="s">
        <v>978</v>
      </c>
      <c r="M175" s="105" t="s">
        <v>853</v>
      </c>
      <c r="N175" s="72" t="s">
        <v>916</v>
      </c>
      <c r="O175" s="105"/>
    </row>
    <row r="176" spans="1:15" s="63" customFormat="1" ht="15" x14ac:dyDescent="0.25">
      <c r="A176" s="62"/>
      <c r="B176" s="69">
        <f t="shared" si="2"/>
        <v>168</v>
      </c>
      <c r="C176" s="73">
        <v>2</v>
      </c>
      <c r="D176" s="74" t="s">
        <v>207</v>
      </c>
      <c r="E176" s="74" t="s">
        <v>264</v>
      </c>
      <c r="F176" s="93" t="s">
        <v>373</v>
      </c>
      <c r="G176" s="74" t="s">
        <v>446</v>
      </c>
      <c r="H176" s="93" t="s">
        <v>616</v>
      </c>
      <c r="I176" s="74" t="s">
        <v>790</v>
      </c>
      <c r="J176" s="74" t="s">
        <v>848</v>
      </c>
      <c r="K176" s="74" t="s">
        <v>978</v>
      </c>
      <c r="L176" s="74" t="s">
        <v>978</v>
      </c>
      <c r="M176" s="106" t="s">
        <v>853</v>
      </c>
      <c r="N176" s="75" t="s">
        <v>916</v>
      </c>
      <c r="O176" s="106"/>
    </row>
    <row r="177" spans="1:15" s="63" customFormat="1" ht="15" x14ac:dyDescent="0.25">
      <c r="A177" s="62"/>
      <c r="B177" s="68">
        <f t="shared" si="2"/>
        <v>169</v>
      </c>
      <c r="C177" s="70">
        <v>0</v>
      </c>
      <c r="D177" s="71" t="s">
        <v>208</v>
      </c>
      <c r="E177" s="71" t="s">
        <v>266</v>
      </c>
      <c r="F177" s="92" t="s">
        <v>392</v>
      </c>
      <c r="G177" s="71" t="s">
        <v>446</v>
      </c>
      <c r="H177" s="92" t="s">
        <v>617</v>
      </c>
      <c r="I177" s="71" t="s">
        <v>791</v>
      </c>
      <c r="J177" s="71" t="s">
        <v>848</v>
      </c>
      <c r="K177" s="71" t="s">
        <v>978</v>
      </c>
      <c r="L177" s="71" t="s">
        <v>978</v>
      </c>
      <c r="M177" s="105" t="s">
        <v>853</v>
      </c>
      <c r="N177" s="72" t="s">
        <v>915</v>
      </c>
      <c r="O177" s="105"/>
    </row>
    <row r="178" spans="1:15" s="63" customFormat="1" ht="15" x14ac:dyDescent="0.25">
      <c r="A178" s="62"/>
      <c r="B178" s="69">
        <f t="shared" si="2"/>
        <v>170</v>
      </c>
      <c r="C178" s="73">
        <v>2</v>
      </c>
      <c r="D178" s="74" t="s">
        <v>209</v>
      </c>
      <c r="E178" s="74" t="s">
        <v>264</v>
      </c>
      <c r="F178" s="93" t="s">
        <v>393</v>
      </c>
      <c r="G178" s="74" t="s">
        <v>446</v>
      </c>
      <c r="H178" s="93" t="s">
        <v>618</v>
      </c>
      <c r="I178" s="74" t="s">
        <v>792</v>
      </c>
      <c r="J178" s="74" t="s">
        <v>848</v>
      </c>
      <c r="K178" s="74" t="s">
        <v>978</v>
      </c>
      <c r="L178" s="74" t="s">
        <v>978</v>
      </c>
      <c r="M178" s="106" t="s">
        <v>853</v>
      </c>
      <c r="N178" s="75" t="s">
        <v>915</v>
      </c>
      <c r="O178" s="106"/>
    </row>
    <row r="179" spans="1:15" s="63" customFormat="1" ht="15" x14ac:dyDescent="0.25">
      <c r="A179" s="62"/>
      <c r="B179" s="68">
        <f t="shared" si="2"/>
        <v>171</v>
      </c>
      <c r="C179" s="70">
        <v>3</v>
      </c>
      <c r="D179" s="71" t="s">
        <v>210</v>
      </c>
      <c r="E179" s="71" t="s">
        <v>264</v>
      </c>
      <c r="F179" s="92" t="s">
        <v>379</v>
      </c>
      <c r="G179" s="71" t="s">
        <v>446</v>
      </c>
      <c r="H179" s="92" t="s">
        <v>619</v>
      </c>
      <c r="I179" s="71" t="s">
        <v>793</v>
      </c>
      <c r="J179" s="71" t="s">
        <v>848</v>
      </c>
      <c r="K179" s="71" t="s">
        <v>978</v>
      </c>
      <c r="L179" s="71" t="s">
        <v>978</v>
      </c>
      <c r="M179" s="105" t="s">
        <v>853</v>
      </c>
      <c r="N179" s="72" t="s">
        <v>915</v>
      </c>
      <c r="O179" s="105"/>
    </row>
    <row r="180" spans="1:15" s="63" customFormat="1" ht="15" x14ac:dyDescent="0.25">
      <c r="A180" s="62"/>
      <c r="B180" s="69">
        <f t="shared" si="2"/>
        <v>172</v>
      </c>
      <c r="C180" s="73">
        <v>1</v>
      </c>
      <c r="D180" s="74" t="s">
        <v>211</v>
      </c>
      <c r="E180" s="74" t="s">
        <v>264</v>
      </c>
      <c r="F180" s="93" t="s">
        <v>394</v>
      </c>
      <c r="G180" s="74" t="s">
        <v>446</v>
      </c>
      <c r="H180" s="93" t="s">
        <v>620</v>
      </c>
      <c r="I180" s="74" t="s">
        <v>794</v>
      </c>
      <c r="J180" s="74" t="s">
        <v>848</v>
      </c>
      <c r="K180" s="74" t="s">
        <v>978</v>
      </c>
      <c r="L180" s="74" t="s">
        <v>978</v>
      </c>
      <c r="M180" s="106" t="s">
        <v>853</v>
      </c>
      <c r="N180" s="75" t="s">
        <v>916</v>
      </c>
      <c r="O180" s="106"/>
    </row>
    <row r="181" spans="1:15" s="63" customFormat="1" ht="15" x14ac:dyDescent="0.25">
      <c r="A181" s="62"/>
      <c r="B181" s="68">
        <f t="shared" si="2"/>
        <v>173</v>
      </c>
      <c r="C181" s="70">
        <v>2</v>
      </c>
      <c r="D181" s="71" t="s">
        <v>212</v>
      </c>
      <c r="E181" s="71" t="s">
        <v>264</v>
      </c>
      <c r="F181" s="92" t="s">
        <v>395</v>
      </c>
      <c r="G181" s="71" t="s">
        <v>446</v>
      </c>
      <c r="H181" s="92" t="s">
        <v>621</v>
      </c>
      <c r="I181" s="71" t="s">
        <v>795</v>
      </c>
      <c r="J181" s="71" t="s">
        <v>848</v>
      </c>
      <c r="K181" s="71" t="s">
        <v>978</v>
      </c>
      <c r="L181" s="71" t="s">
        <v>978</v>
      </c>
      <c r="M181" s="105" t="s">
        <v>853</v>
      </c>
      <c r="N181" s="72" t="s">
        <v>915</v>
      </c>
      <c r="O181" s="105"/>
    </row>
    <row r="182" spans="1:15" s="63" customFormat="1" ht="30" x14ac:dyDescent="0.25">
      <c r="A182" s="62"/>
      <c r="B182" s="69">
        <f t="shared" si="2"/>
        <v>174</v>
      </c>
      <c r="C182" s="73">
        <v>0</v>
      </c>
      <c r="D182" s="74" t="s">
        <v>213</v>
      </c>
      <c r="E182" s="74" t="s">
        <v>266</v>
      </c>
      <c r="F182" s="93" t="s">
        <v>373</v>
      </c>
      <c r="G182" s="74" t="s">
        <v>447</v>
      </c>
      <c r="H182" s="93" t="s">
        <v>601</v>
      </c>
      <c r="I182" s="74" t="s">
        <v>775</v>
      </c>
      <c r="J182" s="74" t="s">
        <v>848</v>
      </c>
      <c r="K182" s="74" t="s">
        <v>978</v>
      </c>
      <c r="L182" s="74" t="s">
        <v>978</v>
      </c>
      <c r="M182" s="106" t="s">
        <v>853</v>
      </c>
      <c r="N182" s="75" t="s">
        <v>916</v>
      </c>
      <c r="O182" s="106"/>
    </row>
    <row r="183" spans="1:15" s="63" customFormat="1" ht="15" x14ac:dyDescent="0.25">
      <c r="A183" s="62"/>
      <c r="B183" s="68">
        <f t="shared" si="2"/>
        <v>175</v>
      </c>
      <c r="C183" s="70">
        <v>2</v>
      </c>
      <c r="D183" s="71" t="s">
        <v>214</v>
      </c>
      <c r="E183" s="71" t="s">
        <v>264</v>
      </c>
      <c r="F183" s="92" t="s">
        <v>396</v>
      </c>
      <c r="G183" s="71" t="s">
        <v>446</v>
      </c>
      <c r="H183" s="92" t="s">
        <v>622</v>
      </c>
      <c r="I183" s="71" t="s">
        <v>796</v>
      </c>
      <c r="J183" s="71" t="s">
        <v>848</v>
      </c>
      <c r="K183" s="71" t="s">
        <v>978</v>
      </c>
      <c r="L183" s="71" t="s">
        <v>978</v>
      </c>
      <c r="M183" s="105" t="s">
        <v>853</v>
      </c>
      <c r="N183" s="72" t="s">
        <v>916</v>
      </c>
      <c r="O183" s="105"/>
    </row>
    <row r="184" spans="1:15" s="63" customFormat="1" ht="15" x14ac:dyDescent="0.25">
      <c r="A184" s="62"/>
      <c r="B184" s="69">
        <f t="shared" si="2"/>
        <v>176</v>
      </c>
      <c r="C184" s="73">
        <v>1</v>
      </c>
      <c r="D184" s="74" t="s">
        <v>215</v>
      </c>
      <c r="E184" s="74" t="s">
        <v>264</v>
      </c>
      <c r="F184" s="93" t="s">
        <v>397</v>
      </c>
      <c r="G184" s="74" t="s">
        <v>446</v>
      </c>
      <c r="H184" s="93" t="s">
        <v>623</v>
      </c>
      <c r="I184" s="74" t="s">
        <v>797</v>
      </c>
      <c r="J184" s="74" t="s">
        <v>848</v>
      </c>
      <c r="K184" s="74" t="s">
        <v>978</v>
      </c>
      <c r="L184" s="74" t="s">
        <v>978</v>
      </c>
      <c r="M184" s="106" t="s">
        <v>853</v>
      </c>
      <c r="N184" s="75" t="s">
        <v>915</v>
      </c>
      <c r="O184" s="106"/>
    </row>
    <row r="185" spans="1:15" s="63" customFormat="1" ht="15" x14ac:dyDescent="0.25">
      <c r="A185" s="62"/>
      <c r="B185" s="68">
        <f t="shared" si="2"/>
        <v>177</v>
      </c>
      <c r="C185" s="70">
        <v>1</v>
      </c>
      <c r="D185" s="71" t="s">
        <v>216</v>
      </c>
      <c r="E185" s="71" t="s">
        <v>264</v>
      </c>
      <c r="F185" s="92" t="s">
        <v>398</v>
      </c>
      <c r="G185" s="71" t="s">
        <v>446</v>
      </c>
      <c r="H185" s="92" t="s">
        <v>624</v>
      </c>
      <c r="I185" s="71" t="s">
        <v>798</v>
      </c>
      <c r="J185" s="71" t="s">
        <v>848</v>
      </c>
      <c r="K185" s="71" t="s">
        <v>978</v>
      </c>
      <c r="L185" s="71" t="s">
        <v>978</v>
      </c>
      <c r="M185" s="105" t="s">
        <v>853</v>
      </c>
      <c r="N185" s="72" t="s">
        <v>915</v>
      </c>
      <c r="O185" s="105"/>
    </row>
    <row r="186" spans="1:15" s="63" customFormat="1" ht="15" x14ac:dyDescent="0.25">
      <c r="A186" s="62"/>
      <c r="B186" s="69">
        <f t="shared" si="2"/>
        <v>178</v>
      </c>
      <c r="C186" s="73">
        <v>2</v>
      </c>
      <c r="D186" s="74" t="s">
        <v>217</v>
      </c>
      <c r="E186" s="74" t="s">
        <v>264</v>
      </c>
      <c r="F186" s="93" t="s">
        <v>361</v>
      </c>
      <c r="G186" s="74" t="s">
        <v>446</v>
      </c>
      <c r="H186" s="93" t="s">
        <v>625</v>
      </c>
      <c r="I186" s="74" t="s">
        <v>799</v>
      </c>
      <c r="J186" s="74" t="s">
        <v>848</v>
      </c>
      <c r="K186" s="74" t="s">
        <v>978</v>
      </c>
      <c r="L186" s="74" t="s">
        <v>978</v>
      </c>
      <c r="M186" s="106" t="s">
        <v>853</v>
      </c>
      <c r="N186" s="75" t="s">
        <v>917</v>
      </c>
      <c r="O186" s="106"/>
    </row>
    <row r="187" spans="1:15" s="63" customFormat="1" ht="15" x14ac:dyDescent="0.25">
      <c r="A187" s="62"/>
      <c r="B187" s="68">
        <f t="shared" si="2"/>
        <v>179</v>
      </c>
      <c r="C187" s="70">
        <v>1</v>
      </c>
      <c r="D187" s="71" t="s">
        <v>218</v>
      </c>
      <c r="E187" s="71" t="s">
        <v>264</v>
      </c>
      <c r="F187" s="92" t="s">
        <v>399</v>
      </c>
      <c r="G187" s="71" t="s">
        <v>446</v>
      </c>
      <c r="H187" s="92" t="s">
        <v>626</v>
      </c>
      <c r="I187" s="71" t="s">
        <v>800</v>
      </c>
      <c r="J187" s="71" t="s">
        <v>848</v>
      </c>
      <c r="K187" s="71" t="s">
        <v>978</v>
      </c>
      <c r="L187" s="71" t="s">
        <v>978</v>
      </c>
      <c r="M187" s="105" t="s">
        <v>853</v>
      </c>
      <c r="N187" s="72" t="s">
        <v>915</v>
      </c>
      <c r="O187" s="105"/>
    </row>
    <row r="188" spans="1:15" s="63" customFormat="1" ht="15" x14ac:dyDescent="0.25">
      <c r="A188" s="62"/>
      <c r="B188" s="69">
        <f t="shared" si="2"/>
        <v>180</v>
      </c>
      <c r="C188" s="73">
        <v>1</v>
      </c>
      <c r="D188" s="74" t="s">
        <v>219</v>
      </c>
      <c r="E188" s="74" t="s">
        <v>264</v>
      </c>
      <c r="F188" s="93" t="s">
        <v>400</v>
      </c>
      <c r="G188" s="74" t="s">
        <v>487</v>
      </c>
      <c r="H188" s="93" t="s">
        <v>400</v>
      </c>
      <c r="I188" s="74" t="s">
        <v>801</v>
      </c>
      <c r="J188" s="74" t="s">
        <v>847</v>
      </c>
      <c r="K188" s="74"/>
      <c r="L188" s="74"/>
      <c r="M188" s="106" t="s">
        <v>854</v>
      </c>
      <c r="N188" s="75" t="s">
        <v>920</v>
      </c>
      <c r="O188" s="106"/>
    </row>
    <row r="189" spans="1:15" s="63" customFormat="1" ht="30" x14ac:dyDescent="0.25">
      <c r="A189" s="62"/>
      <c r="B189" s="68">
        <f t="shared" si="2"/>
        <v>181</v>
      </c>
      <c r="C189" s="70">
        <v>5</v>
      </c>
      <c r="D189" s="71" t="s">
        <v>220</v>
      </c>
      <c r="E189" s="71" t="s">
        <v>264</v>
      </c>
      <c r="F189" s="92" t="s">
        <v>401</v>
      </c>
      <c r="G189" s="71" t="s">
        <v>488</v>
      </c>
      <c r="H189" s="92" t="s">
        <v>401</v>
      </c>
      <c r="I189" s="71" t="s">
        <v>802</v>
      </c>
      <c r="J189" s="71" t="s">
        <v>848</v>
      </c>
      <c r="K189" s="71" t="s">
        <v>978</v>
      </c>
      <c r="L189" s="71" t="s">
        <v>978</v>
      </c>
      <c r="M189" s="105" t="s">
        <v>853</v>
      </c>
      <c r="N189" s="72" t="s">
        <v>921</v>
      </c>
      <c r="O189" s="105"/>
    </row>
    <row r="190" spans="1:15" s="63" customFormat="1" ht="15" x14ac:dyDescent="0.25">
      <c r="A190" s="62"/>
      <c r="B190" s="69">
        <f t="shared" si="2"/>
        <v>182</v>
      </c>
      <c r="C190" s="73">
        <v>1</v>
      </c>
      <c r="D190" s="74" t="s">
        <v>221</v>
      </c>
      <c r="E190" s="74" t="s">
        <v>264</v>
      </c>
      <c r="F190" s="93" t="s">
        <v>402</v>
      </c>
      <c r="G190" s="74" t="s">
        <v>489</v>
      </c>
      <c r="H190" s="93" t="s">
        <v>402</v>
      </c>
      <c r="I190" s="74" t="s">
        <v>803</v>
      </c>
      <c r="J190" s="74" t="s">
        <v>848</v>
      </c>
      <c r="K190" s="74" t="s">
        <v>978</v>
      </c>
      <c r="L190" s="74" t="s">
        <v>978</v>
      </c>
      <c r="M190" s="106" t="s">
        <v>853</v>
      </c>
      <c r="N190" s="75" t="s">
        <v>922</v>
      </c>
      <c r="O190" s="106"/>
    </row>
    <row r="191" spans="1:15" s="63" customFormat="1" ht="30" x14ac:dyDescent="0.25">
      <c r="A191" s="62"/>
      <c r="B191" s="68">
        <f t="shared" si="2"/>
        <v>183</v>
      </c>
      <c r="C191" s="70">
        <v>1</v>
      </c>
      <c r="D191" s="71" t="s">
        <v>222</v>
      </c>
      <c r="E191" s="71" t="s">
        <v>264</v>
      </c>
      <c r="F191" s="92"/>
      <c r="G191" s="71" t="s">
        <v>490</v>
      </c>
      <c r="H191" s="92" t="s">
        <v>627</v>
      </c>
      <c r="I191" s="71" t="s">
        <v>804</v>
      </c>
      <c r="J191" s="71" t="s">
        <v>848</v>
      </c>
      <c r="K191" s="71" t="s">
        <v>978</v>
      </c>
      <c r="L191" s="71" t="s">
        <v>978</v>
      </c>
      <c r="M191" s="105" t="s">
        <v>854</v>
      </c>
      <c r="N191" s="72" t="s">
        <v>923</v>
      </c>
      <c r="O191" s="105"/>
    </row>
    <row r="192" spans="1:15" s="63" customFormat="1" ht="30" x14ac:dyDescent="0.25">
      <c r="A192" s="62"/>
      <c r="B192" s="69">
        <f t="shared" si="2"/>
        <v>184</v>
      </c>
      <c r="C192" s="73">
        <v>3</v>
      </c>
      <c r="D192" s="74" t="s">
        <v>223</v>
      </c>
      <c r="E192" s="74" t="s">
        <v>264</v>
      </c>
      <c r="F192" s="93"/>
      <c r="G192" s="74" t="s">
        <v>490</v>
      </c>
      <c r="H192" s="93" t="s">
        <v>628</v>
      </c>
      <c r="I192" s="74" t="s">
        <v>805</v>
      </c>
      <c r="J192" s="74" t="s">
        <v>848</v>
      </c>
      <c r="K192" s="74" t="s">
        <v>978</v>
      </c>
      <c r="L192" s="74" t="s">
        <v>978</v>
      </c>
      <c r="M192" s="106" t="s">
        <v>854</v>
      </c>
      <c r="N192" s="75" t="s">
        <v>924</v>
      </c>
      <c r="O192" s="106"/>
    </row>
    <row r="193" spans="1:15" s="63" customFormat="1" ht="30" x14ac:dyDescent="0.25">
      <c r="A193" s="62"/>
      <c r="B193" s="68">
        <f t="shared" si="2"/>
        <v>185</v>
      </c>
      <c r="C193" s="70">
        <v>1</v>
      </c>
      <c r="D193" s="71" t="s">
        <v>224</v>
      </c>
      <c r="E193" s="71" t="s">
        <v>264</v>
      </c>
      <c r="F193" s="92" t="s">
        <v>403</v>
      </c>
      <c r="G193" s="71" t="s">
        <v>462</v>
      </c>
      <c r="H193" s="92" t="s">
        <v>403</v>
      </c>
      <c r="I193" s="71" t="s">
        <v>806</v>
      </c>
      <c r="J193" s="71" t="s">
        <v>847</v>
      </c>
      <c r="K193" s="71"/>
      <c r="L193" s="71"/>
      <c r="M193" s="105" t="s">
        <v>853</v>
      </c>
      <c r="N193" s="72" t="s">
        <v>925</v>
      </c>
      <c r="O193" s="105"/>
    </row>
    <row r="194" spans="1:15" s="63" customFormat="1" ht="15" x14ac:dyDescent="0.25">
      <c r="A194" s="62"/>
      <c r="B194" s="69">
        <f t="shared" si="2"/>
        <v>186</v>
      </c>
      <c r="C194" s="73">
        <v>2</v>
      </c>
      <c r="D194" s="74" t="s">
        <v>225</v>
      </c>
      <c r="E194" s="74" t="s">
        <v>264</v>
      </c>
      <c r="F194" s="93" t="s">
        <v>404</v>
      </c>
      <c r="G194" s="74" t="s">
        <v>462</v>
      </c>
      <c r="H194" s="93" t="s">
        <v>404</v>
      </c>
      <c r="I194" s="74" t="s">
        <v>807</v>
      </c>
      <c r="J194" s="74" t="s">
        <v>847</v>
      </c>
      <c r="K194" s="74"/>
      <c r="L194" s="74"/>
      <c r="M194" s="106" t="s">
        <v>853</v>
      </c>
      <c r="N194" s="75" t="s">
        <v>926</v>
      </c>
      <c r="O194" s="106"/>
    </row>
    <row r="195" spans="1:15" s="63" customFormat="1" ht="30" x14ac:dyDescent="0.25">
      <c r="A195" s="62"/>
      <c r="B195" s="68">
        <f t="shared" si="2"/>
        <v>187</v>
      </c>
      <c r="C195" s="70">
        <v>1</v>
      </c>
      <c r="D195" s="71" t="s">
        <v>226</v>
      </c>
      <c r="E195" s="71" t="s">
        <v>264</v>
      </c>
      <c r="F195" s="92" t="s">
        <v>405</v>
      </c>
      <c r="G195" s="71" t="s">
        <v>461</v>
      </c>
      <c r="H195" s="92" t="s">
        <v>405</v>
      </c>
      <c r="I195" s="71" t="s">
        <v>808</v>
      </c>
      <c r="J195" s="71" t="s">
        <v>847</v>
      </c>
      <c r="K195" s="71"/>
      <c r="L195" s="71"/>
      <c r="M195" s="105" t="s">
        <v>853</v>
      </c>
      <c r="N195" s="72" t="s">
        <v>927</v>
      </c>
      <c r="O195" s="105"/>
    </row>
    <row r="196" spans="1:15" s="63" customFormat="1" ht="30" x14ac:dyDescent="0.25">
      <c r="A196" s="62"/>
      <c r="B196" s="69">
        <f t="shared" si="2"/>
        <v>188</v>
      </c>
      <c r="C196" s="73">
        <v>3</v>
      </c>
      <c r="D196" s="74" t="s">
        <v>227</v>
      </c>
      <c r="E196" s="74" t="s">
        <v>264</v>
      </c>
      <c r="F196" s="93" t="s">
        <v>406</v>
      </c>
      <c r="G196" s="74" t="s">
        <v>461</v>
      </c>
      <c r="H196" s="93" t="s">
        <v>406</v>
      </c>
      <c r="I196" s="74" t="s">
        <v>809</v>
      </c>
      <c r="J196" s="74" t="s">
        <v>847</v>
      </c>
      <c r="K196" s="74"/>
      <c r="L196" s="74"/>
      <c r="M196" s="106" t="s">
        <v>853</v>
      </c>
      <c r="N196" s="75" t="s">
        <v>928</v>
      </c>
      <c r="O196" s="106"/>
    </row>
    <row r="197" spans="1:15" s="63" customFormat="1" ht="30" x14ac:dyDescent="0.25">
      <c r="A197" s="62"/>
      <c r="B197" s="68">
        <f t="shared" si="2"/>
        <v>189</v>
      </c>
      <c r="C197" s="70">
        <v>1</v>
      </c>
      <c r="D197" s="71" t="s">
        <v>228</v>
      </c>
      <c r="E197" s="71" t="s">
        <v>264</v>
      </c>
      <c r="F197" s="92" t="s">
        <v>407</v>
      </c>
      <c r="G197" s="71" t="s">
        <v>462</v>
      </c>
      <c r="H197" s="92" t="s">
        <v>407</v>
      </c>
      <c r="I197" s="71" t="s">
        <v>810</v>
      </c>
      <c r="J197" s="71" t="s">
        <v>847</v>
      </c>
      <c r="K197" s="71"/>
      <c r="L197" s="71"/>
      <c r="M197" s="105" t="s">
        <v>853</v>
      </c>
      <c r="N197" s="72" t="s">
        <v>929</v>
      </c>
      <c r="O197" s="105"/>
    </row>
    <row r="198" spans="1:15" s="63" customFormat="1" ht="15" x14ac:dyDescent="0.25">
      <c r="A198" s="62"/>
      <c r="B198" s="69">
        <f t="shared" si="2"/>
        <v>190</v>
      </c>
      <c r="C198" s="73">
        <v>1</v>
      </c>
      <c r="D198" s="74" t="s">
        <v>229</v>
      </c>
      <c r="E198" s="74" t="s">
        <v>264</v>
      </c>
      <c r="F198" s="93" t="s">
        <v>408</v>
      </c>
      <c r="G198" s="74" t="s">
        <v>491</v>
      </c>
      <c r="H198" s="93" t="s">
        <v>408</v>
      </c>
      <c r="I198" s="74" t="s">
        <v>811</v>
      </c>
      <c r="J198" s="74" t="s">
        <v>847</v>
      </c>
      <c r="K198" s="74"/>
      <c r="L198" s="74"/>
      <c r="M198" s="106" t="s">
        <v>853</v>
      </c>
      <c r="N198" s="75" t="s">
        <v>930</v>
      </c>
      <c r="O198" s="106"/>
    </row>
    <row r="199" spans="1:15" s="63" customFormat="1" ht="30" x14ac:dyDescent="0.25">
      <c r="A199" s="62"/>
      <c r="B199" s="68">
        <f t="shared" si="2"/>
        <v>191</v>
      </c>
      <c r="C199" s="70">
        <v>1</v>
      </c>
      <c r="D199" s="71" t="s">
        <v>230</v>
      </c>
      <c r="E199" s="71" t="s">
        <v>264</v>
      </c>
      <c r="F199" s="92" t="s">
        <v>409</v>
      </c>
      <c r="G199" s="71" t="s">
        <v>462</v>
      </c>
      <c r="H199" s="92" t="s">
        <v>409</v>
      </c>
      <c r="I199" s="71" t="s">
        <v>812</v>
      </c>
      <c r="J199" s="71" t="s">
        <v>847</v>
      </c>
      <c r="K199" s="71"/>
      <c r="L199" s="71"/>
      <c r="M199" s="105" t="s">
        <v>853</v>
      </c>
      <c r="N199" s="72" t="s">
        <v>931</v>
      </c>
      <c r="O199" s="105"/>
    </row>
    <row r="200" spans="1:15" s="63" customFormat="1" ht="30" x14ac:dyDescent="0.25">
      <c r="A200" s="62"/>
      <c r="B200" s="69">
        <f t="shared" si="2"/>
        <v>192</v>
      </c>
      <c r="C200" s="73">
        <v>2</v>
      </c>
      <c r="D200" s="74" t="s">
        <v>231</v>
      </c>
      <c r="E200" s="74" t="s">
        <v>264</v>
      </c>
      <c r="F200" s="93" t="s">
        <v>410</v>
      </c>
      <c r="G200" s="74" t="s">
        <v>461</v>
      </c>
      <c r="H200" s="93" t="s">
        <v>410</v>
      </c>
      <c r="I200" s="74" t="s">
        <v>813</v>
      </c>
      <c r="J200" s="74" t="s">
        <v>847</v>
      </c>
      <c r="K200" s="74"/>
      <c r="L200" s="74"/>
      <c r="M200" s="106" t="s">
        <v>853</v>
      </c>
      <c r="N200" s="75" t="s">
        <v>927</v>
      </c>
      <c r="O200" s="106"/>
    </row>
    <row r="201" spans="1:15" s="63" customFormat="1" ht="30" x14ac:dyDescent="0.25">
      <c r="A201" s="62"/>
      <c r="B201" s="68">
        <f t="shared" ref="B201:B232" si="3">ROW(B201) - ROW($B$8)</f>
        <v>193</v>
      </c>
      <c r="C201" s="70">
        <v>3</v>
      </c>
      <c r="D201" s="71" t="s">
        <v>232</v>
      </c>
      <c r="E201" s="71" t="s">
        <v>264</v>
      </c>
      <c r="F201" s="92" t="s">
        <v>411</v>
      </c>
      <c r="G201" s="71" t="s">
        <v>462</v>
      </c>
      <c r="H201" s="92" t="s">
        <v>411</v>
      </c>
      <c r="I201" s="71" t="s">
        <v>814</v>
      </c>
      <c r="J201" s="71" t="s">
        <v>847</v>
      </c>
      <c r="K201" s="71"/>
      <c r="L201" s="71"/>
      <c r="M201" s="105" t="s">
        <v>853</v>
      </c>
      <c r="N201" s="72" t="s">
        <v>932</v>
      </c>
      <c r="O201" s="105"/>
    </row>
    <row r="202" spans="1:15" s="63" customFormat="1" ht="45" x14ac:dyDescent="0.25">
      <c r="A202" s="62"/>
      <c r="B202" s="69">
        <f t="shared" si="3"/>
        <v>194</v>
      </c>
      <c r="C202" s="73">
        <v>3</v>
      </c>
      <c r="D202" s="74" t="s">
        <v>233</v>
      </c>
      <c r="E202" s="74" t="s">
        <v>264</v>
      </c>
      <c r="F202" s="93" t="s">
        <v>412</v>
      </c>
      <c r="G202" s="74" t="s">
        <v>462</v>
      </c>
      <c r="H202" s="93" t="s">
        <v>412</v>
      </c>
      <c r="I202" s="74" t="s">
        <v>815</v>
      </c>
      <c r="J202" s="74" t="s">
        <v>847</v>
      </c>
      <c r="K202" s="74"/>
      <c r="L202" s="74"/>
      <c r="M202" s="106" t="s">
        <v>853</v>
      </c>
      <c r="N202" s="75" t="s">
        <v>933</v>
      </c>
      <c r="O202" s="106"/>
    </row>
    <row r="203" spans="1:15" s="63" customFormat="1" ht="30" x14ac:dyDescent="0.25">
      <c r="A203" s="62"/>
      <c r="B203" s="68">
        <f t="shared" si="3"/>
        <v>195</v>
      </c>
      <c r="C203" s="70">
        <v>2</v>
      </c>
      <c r="D203" s="71" t="s">
        <v>234</v>
      </c>
      <c r="E203" s="71" t="s">
        <v>264</v>
      </c>
      <c r="F203" s="92" t="s">
        <v>413</v>
      </c>
      <c r="G203" s="71" t="s">
        <v>462</v>
      </c>
      <c r="H203" s="92" t="s">
        <v>413</v>
      </c>
      <c r="I203" s="71" t="s">
        <v>816</v>
      </c>
      <c r="J203" s="71" t="s">
        <v>847</v>
      </c>
      <c r="K203" s="71"/>
      <c r="L203" s="71"/>
      <c r="M203" s="105" t="s">
        <v>853</v>
      </c>
      <c r="N203" s="72" t="s">
        <v>934</v>
      </c>
      <c r="O203" s="105"/>
    </row>
    <row r="204" spans="1:15" s="63" customFormat="1" ht="45" x14ac:dyDescent="0.25">
      <c r="A204" s="62"/>
      <c r="B204" s="69">
        <f t="shared" si="3"/>
        <v>196</v>
      </c>
      <c r="C204" s="73">
        <v>1</v>
      </c>
      <c r="D204" s="74" t="s">
        <v>235</v>
      </c>
      <c r="E204" s="74" t="s">
        <v>264</v>
      </c>
      <c r="F204" s="93" t="s">
        <v>414</v>
      </c>
      <c r="G204" s="74" t="s">
        <v>462</v>
      </c>
      <c r="H204" s="93" t="s">
        <v>414</v>
      </c>
      <c r="I204" s="74" t="s">
        <v>817</v>
      </c>
      <c r="J204" s="74" t="s">
        <v>847</v>
      </c>
      <c r="K204" s="74"/>
      <c r="L204" s="74"/>
      <c r="M204" s="106" t="s">
        <v>853</v>
      </c>
      <c r="N204" s="75" t="s">
        <v>935</v>
      </c>
      <c r="O204" s="106"/>
    </row>
    <row r="205" spans="1:15" s="63" customFormat="1" ht="30" x14ac:dyDescent="0.25">
      <c r="A205" s="62"/>
      <c r="B205" s="68">
        <f t="shared" si="3"/>
        <v>197</v>
      </c>
      <c r="C205" s="70">
        <v>1</v>
      </c>
      <c r="D205" s="71" t="s">
        <v>236</v>
      </c>
      <c r="E205" s="71" t="s">
        <v>264</v>
      </c>
      <c r="F205" s="92" t="s">
        <v>415</v>
      </c>
      <c r="G205" s="71" t="s">
        <v>462</v>
      </c>
      <c r="H205" s="92" t="s">
        <v>415</v>
      </c>
      <c r="I205" s="71" t="s">
        <v>818</v>
      </c>
      <c r="J205" s="71" t="s">
        <v>847</v>
      </c>
      <c r="K205" s="71"/>
      <c r="L205" s="71"/>
      <c r="M205" s="105" t="s">
        <v>853</v>
      </c>
      <c r="N205" s="72" t="s">
        <v>936</v>
      </c>
      <c r="O205" s="105"/>
    </row>
    <row r="206" spans="1:15" s="63" customFormat="1" ht="30" x14ac:dyDescent="0.25">
      <c r="A206" s="62"/>
      <c r="B206" s="69">
        <f t="shared" si="3"/>
        <v>198</v>
      </c>
      <c r="C206" s="73">
        <v>1</v>
      </c>
      <c r="D206" s="74" t="s">
        <v>237</v>
      </c>
      <c r="E206" s="74" t="s">
        <v>264</v>
      </c>
      <c r="F206" s="93" t="s">
        <v>416</v>
      </c>
      <c r="G206" s="74" t="s">
        <v>492</v>
      </c>
      <c r="H206" s="93" t="s">
        <v>416</v>
      </c>
      <c r="I206" s="74" t="s">
        <v>819</v>
      </c>
      <c r="J206" s="74" t="s">
        <v>847</v>
      </c>
      <c r="K206" s="74"/>
      <c r="L206" s="74"/>
      <c r="M206" s="106" t="s">
        <v>853</v>
      </c>
      <c r="N206" s="75" t="s">
        <v>937</v>
      </c>
      <c r="O206" s="106"/>
    </row>
    <row r="207" spans="1:15" s="63" customFormat="1" ht="45" x14ac:dyDescent="0.25">
      <c r="A207" s="62"/>
      <c r="B207" s="68">
        <f t="shared" si="3"/>
        <v>199</v>
      </c>
      <c r="C207" s="70">
        <v>2</v>
      </c>
      <c r="D207" s="71" t="s">
        <v>238</v>
      </c>
      <c r="E207" s="71" t="s">
        <v>264</v>
      </c>
      <c r="F207" s="92" t="s">
        <v>417</v>
      </c>
      <c r="G207" s="71" t="s">
        <v>461</v>
      </c>
      <c r="H207" s="92" t="s">
        <v>417</v>
      </c>
      <c r="I207" s="71" t="s">
        <v>820</v>
      </c>
      <c r="J207" s="71" t="s">
        <v>847</v>
      </c>
      <c r="K207" s="71"/>
      <c r="L207" s="71"/>
      <c r="M207" s="105" t="s">
        <v>853</v>
      </c>
      <c r="N207" s="72" t="s">
        <v>938</v>
      </c>
      <c r="O207" s="105"/>
    </row>
    <row r="208" spans="1:15" s="63" customFormat="1" ht="30" x14ac:dyDescent="0.25">
      <c r="A208" s="62"/>
      <c r="B208" s="69">
        <f t="shared" si="3"/>
        <v>200</v>
      </c>
      <c r="C208" s="73">
        <v>2</v>
      </c>
      <c r="D208" s="74" t="s">
        <v>239</v>
      </c>
      <c r="E208" s="74" t="s">
        <v>264</v>
      </c>
      <c r="F208" s="93" t="s">
        <v>418</v>
      </c>
      <c r="G208" s="74" t="s">
        <v>462</v>
      </c>
      <c r="H208" s="93" t="s">
        <v>418</v>
      </c>
      <c r="I208" s="74" t="s">
        <v>821</v>
      </c>
      <c r="J208" s="74" t="s">
        <v>847</v>
      </c>
      <c r="K208" s="74"/>
      <c r="L208" s="74"/>
      <c r="M208" s="106" t="s">
        <v>853</v>
      </c>
      <c r="N208" s="75" t="s">
        <v>939</v>
      </c>
      <c r="O208" s="106"/>
    </row>
    <row r="209" spans="1:15" s="63" customFormat="1" ht="30" x14ac:dyDescent="0.25">
      <c r="A209" s="62"/>
      <c r="B209" s="68">
        <f t="shared" si="3"/>
        <v>201</v>
      </c>
      <c r="C209" s="70">
        <v>1</v>
      </c>
      <c r="D209" s="71" t="s">
        <v>240</v>
      </c>
      <c r="E209" s="71" t="s">
        <v>264</v>
      </c>
      <c r="F209" s="92" t="s">
        <v>419</v>
      </c>
      <c r="G209" s="71" t="s">
        <v>461</v>
      </c>
      <c r="H209" s="92" t="s">
        <v>419</v>
      </c>
      <c r="I209" s="71" t="s">
        <v>822</v>
      </c>
      <c r="J209" s="71" t="s">
        <v>847</v>
      </c>
      <c r="K209" s="71"/>
      <c r="L209" s="71"/>
      <c r="M209" s="105" t="s">
        <v>853</v>
      </c>
      <c r="N209" s="72" t="s">
        <v>940</v>
      </c>
      <c r="O209" s="105"/>
    </row>
    <row r="210" spans="1:15" s="63" customFormat="1" ht="30" x14ac:dyDescent="0.25">
      <c r="A210" s="62"/>
      <c r="B210" s="69">
        <f t="shared" si="3"/>
        <v>202</v>
      </c>
      <c r="C210" s="73">
        <v>8</v>
      </c>
      <c r="D210" s="74" t="s">
        <v>241</v>
      </c>
      <c r="E210" s="74" t="s">
        <v>264</v>
      </c>
      <c r="F210" s="93" t="s">
        <v>420</v>
      </c>
      <c r="G210" s="74" t="s">
        <v>461</v>
      </c>
      <c r="H210" s="93" t="s">
        <v>420</v>
      </c>
      <c r="I210" s="74" t="s">
        <v>823</v>
      </c>
      <c r="J210" s="74" t="s">
        <v>847</v>
      </c>
      <c r="K210" s="74"/>
      <c r="L210" s="74"/>
      <c r="M210" s="106" t="s">
        <v>853</v>
      </c>
      <c r="N210" s="75" t="s">
        <v>941</v>
      </c>
      <c r="O210" s="106"/>
    </row>
    <row r="211" spans="1:15" s="63" customFormat="1" ht="30" x14ac:dyDescent="0.25">
      <c r="A211" s="62"/>
      <c r="B211" s="68">
        <f t="shared" si="3"/>
        <v>203</v>
      </c>
      <c r="C211" s="70">
        <v>1</v>
      </c>
      <c r="D211" s="71" t="s">
        <v>242</v>
      </c>
      <c r="E211" s="71" t="s">
        <v>264</v>
      </c>
      <c r="F211" s="92" t="s">
        <v>421</v>
      </c>
      <c r="G211" s="71" t="s">
        <v>462</v>
      </c>
      <c r="H211" s="92" t="s">
        <v>421</v>
      </c>
      <c r="I211" s="71" t="s">
        <v>824</v>
      </c>
      <c r="J211" s="71" t="s">
        <v>847</v>
      </c>
      <c r="K211" s="71"/>
      <c r="L211" s="71"/>
      <c r="M211" s="105" t="s">
        <v>853</v>
      </c>
      <c r="N211" s="72" t="s">
        <v>942</v>
      </c>
      <c r="O211" s="105"/>
    </row>
    <row r="212" spans="1:15" s="63" customFormat="1" ht="30" x14ac:dyDescent="0.25">
      <c r="A212" s="62"/>
      <c r="B212" s="69">
        <f t="shared" si="3"/>
        <v>204</v>
      </c>
      <c r="C212" s="73">
        <v>4</v>
      </c>
      <c r="D212" s="74" t="s">
        <v>243</v>
      </c>
      <c r="E212" s="74" t="s">
        <v>264</v>
      </c>
      <c r="F212" s="93" t="s">
        <v>422</v>
      </c>
      <c r="G212" s="74" t="s">
        <v>462</v>
      </c>
      <c r="H212" s="93" t="s">
        <v>422</v>
      </c>
      <c r="I212" s="74" t="s">
        <v>825</v>
      </c>
      <c r="J212" s="74" t="s">
        <v>847</v>
      </c>
      <c r="K212" s="74"/>
      <c r="L212" s="74"/>
      <c r="M212" s="106" t="s">
        <v>853</v>
      </c>
      <c r="N212" s="75" t="s">
        <v>943</v>
      </c>
      <c r="O212" s="106"/>
    </row>
    <row r="213" spans="1:15" s="63" customFormat="1" ht="30" x14ac:dyDescent="0.25">
      <c r="A213" s="62"/>
      <c r="B213" s="68">
        <f t="shared" si="3"/>
        <v>205</v>
      </c>
      <c r="C213" s="70">
        <v>1</v>
      </c>
      <c r="D213" s="71" t="s">
        <v>244</v>
      </c>
      <c r="E213" s="71" t="s">
        <v>264</v>
      </c>
      <c r="F213" s="92" t="s">
        <v>423</v>
      </c>
      <c r="G213" s="71" t="s">
        <v>493</v>
      </c>
      <c r="H213" s="92" t="s">
        <v>423</v>
      </c>
      <c r="I213" s="71" t="s">
        <v>826</v>
      </c>
      <c r="J213" s="71" t="s">
        <v>847</v>
      </c>
      <c r="K213" s="71"/>
      <c r="L213" s="71"/>
      <c r="M213" s="105" t="s">
        <v>853</v>
      </c>
      <c r="N213" s="72" t="s">
        <v>944</v>
      </c>
      <c r="O213" s="105"/>
    </row>
    <row r="214" spans="1:15" s="63" customFormat="1" ht="30" x14ac:dyDescent="0.25">
      <c r="A214" s="62"/>
      <c r="B214" s="69">
        <f t="shared" si="3"/>
        <v>206</v>
      </c>
      <c r="C214" s="73">
        <v>1</v>
      </c>
      <c r="D214" s="74" t="s">
        <v>245</v>
      </c>
      <c r="E214" s="74" t="s">
        <v>264</v>
      </c>
      <c r="F214" s="93" t="s">
        <v>424</v>
      </c>
      <c r="G214" s="74" t="s">
        <v>462</v>
      </c>
      <c r="H214" s="93" t="s">
        <v>424</v>
      </c>
      <c r="I214" s="74" t="s">
        <v>827</v>
      </c>
      <c r="J214" s="74" t="s">
        <v>847</v>
      </c>
      <c r="K214" s="74"/>
      <c r="L214" s="74"/>
      <c r="M214" s="106" t="s">
        <v>853</v>
      </c>
      <c r="N214" s="75" t="s">
        <v>945</v>
      </c>
      <c r="O214" s="106"/>
    </row>
    <row r="215" spans="1:15" s="63" customFormat="1" ht="30" x14ac:dyDescent="0.25">
      <c r="A215" s="62"/>
      <c r="B215" s="68">
        <f t="shared" si="3"/>
        <v>207</v>
      </c>
      <c r="C215" s="70">
        <v>8</v>
      </c>
      <c r="D215" s="71" t="s">
        <v>246</v>
      </c>
      <c r="E215" s="71" t="s">
        <v>264</v>
      </c>
      <c r="F215" s="92" t="s">
        <v>425</v>
      </c>
      <c r="G215" s="71" t="s">
        <v>462</v>
      </c>
      <c r="H215" s="92" t="s">
        <v>425</v>
      </c>
      <c r="I215" s="71" t="s">
        <v>828</v>
      </c>
      <c r="J215" s="71" t="s">
        <v>847</v>
      </c>
      <c r="K215" s="71"/>
      <c r="L215" s="71"/>
      <c r="M215" s="105" t="s">
        <v>853</v>
      </c>
      <c r="N215" s="72" t="s">
        <v>946</v>
      </c>
      <c r="O215" s="105"/>
    </row>
    <row r="216" spans="1:15" s="63" customFormat="1" ht="30" x14ac:dyDescent="0.25">
      <c r="A216" s="62"/>
      <c r="B216" s="69">
        <f t="shared" si="3"/>
        <v>208</v>
      </c>
      <c r="C216" s="73">
        <v>2</v>
      </c>
      <c r="D216" s="74" t="s">
        <v>247</v>
      </c>
      <c r="E216" s="74" t="s">
        <v>264</v>
      </c>
      <c r="F216" s="93" t="s">
        <v>426</v>
      </c>
      <c r="G216" s="74" t="s">
        <v>461</v>
      </c>
      <c r="H216" s="93" t="s">
        <v>426</v>
      </c>
      <c r="I216" s="74" t="s">
        <v>829</v>
      </c>
      <c r="J216" s="74" t="s">
        <v>847</v>
      </c>
      <c r="K216" s="74"/>
      <c r="L216" s="74"/>
      <c r="M216" s="106" t="s">
        <v>853</v>
      </c>
      <c r="N216" s="75" t="s">
        <v>947</v>
      </c>
      <c r="O216" s="106"/>
    </row>
    <row r="217" spans="1:15" s="63" customFormat="1" ht="30" x14ac:dyDescent="0.25">
      <c r="A217" s="62"/>
      <c r="B217" s="68">
        <f t="shared" si="3"/>
        <v>209</v>
      </c>
      <c r="C217" s="70">
        <v>1</v>
      </c>
      <c r="D217" s="71" t="s">
        <v>248</v>
      </c>
      <c r="E217" s="71" t="s">
        <v>264</v>
      </c>
      <c r="F217" s="92" t="s">
        <v>427</v>
      </c>
      <c r="G217" s="71" t="s">
        <v>462</v>
      </c>
      <c r="H217" s="92" t="s">
        <v>427</v>
      </c>
      <c r="I217" s="71" t="s">
        <v>830</v>
      </c>
      <c r="J217" s="71" t="s">
        <v>847</v>
      </c>
      <c r="K217" s="71"/>
      <c r="L217" s="71"/>
      <c r="M217" s="105" t="s">
        <v>853</v>
      </c>
      <c r="N217" s="72" t="s">
        <v>948</v>
      </c>
      <c r="O217" s="105"/>
    </row>
    <row r="218" spans="1:15" s="63" customFormat="1" ht="15" x14ac:dyDescent="0.25">
      <c r="A218" s="62"/>
      <c r="B218" s="69">
        <f t="shared" si="3"/>
        <v>210</v>
      </c>
      <c r="C218" s="73">
        <v>1</v>
      </c>
      <c r="D218" s="74" t="s">
        <v>249</v>
      </c>
      <c r="E218" s="74" t="s">
        <v>264</v>
      </c>
      <c r="F218" s="93" t="s">
        <v>428</v>
      </c>
      <c r="G218" s="74" t="s">
        <v>462</v>
      </c>
      <c r="H218" s="93" t="s">
        <v>428</v>
      </c>
      <c r="I218" s="74" t="s">
        <v>831</v>
      </c>
      <c r="J218" s="74" t="s">
        <v>847</v>
      </c>
      <c r="K218" s="74"/>
      <c r="L218" s="74"/>
      <c r="M218" s="106" t="s">
        <v>853</v>
      </c>
      <c r="N218" s="75" t="s">
        <v>949</v>
      </c>
      <c r="O218" s="106"/>
    </row>
    <row r="219" spans="1:15" s="63" customFormat="1" ht="15" x14ac:dyDescent="0.25">
      <c r="A219" s="62"/>
      <c r="B219" s="68">
        <f t="shared" si="3"/>
        <v>211</v>
      </c>
      <c r="C219" s="70">
        <v>2</v>
      </c>
      <c r="D219" s="71" t="s">
        <v>250</v>
      </c>
      <c r="E219" s="71" t="s">
        <v>264</v>
      </c>
      <c r="F219" s="92" t="s">
        <v>429</v>
      </c>
      <c r="G219" s="71" t="s">
        <v>461</v>
      </c>
      <c r="H219" s="92" t="s">
        <v>429</v>
      </c>
      <c r="I219" s="71" t="s">
        <v>832</v>
      </c>
      <c r="J219" s="71" t="s">
        <v>847</v>
      </c>
      <c r="K219" s="71"/>
      <c r="L219" s="71"/>
      <c r="M219" s="105" t="s">
        <v>853</v>
      </c>
      <c r="N219" s="72" t="s">
        <v>950</v>
      </c>
      <c r="O219" s="105" t="s">
        <v>963</v>
      </c>
    </row>
    <row r="220" spans="1:15" s="63" customFormat="1" ht="15" x14ac:dyDescent="0.25">
      <c r="A220" s="62"/>
      <c r="B220" s="69">
        <f t="shared" si="3"/>
        <v>212</v>
      </c>
      <c r="C220" s="73">
        <v>1</v>
      </c>
      <c r="D220" s="74" t="s">
        <v>251</v>
      </c>
      <c r="E220" s="74" t="s">
        <v>264</v>
      </c>
      <c r="F220" s="93" t="s">
        <v>430</v>
      </c>
      <c r="G220" s="74" t="s">
        <v>462</v>
      </c>
      <c r="H220" s="93" t="s">
        <v>430</v>
      </c>
      <c r="I220" s="74" t="s">
        <v>833</v>
      </c>
      <c r="J220" s="74" t="s">
        <v>847</v>
      </c>
      <c r="K220" s="74"/>
      <c r="L220" s="74"/>
      <c r="M220" s="106" t="s">
        <v>853</v>
      </c>
      <c r="N220" s="75" t="s">
        <v>951</v>
      </c>
      <c r="O220" s="106"/>
    </row>
    <row r="221" spans="1:15" s="63" customFormat="1" ht="15" x14ac:dyDescent="0.25">
      <c r="A221" s="62"/>
      <c r="B221" s="68">
        <f t="shared" si="3"/>
        <v>213</v>
      </c>
      <c r="C221" s="70">
        <v>3</v>
      </c>
      <c r="D221" s="71" t="s">
        <v>252</v>
      </c>
      <c r="E221" s="71" t="s">
        <v>264</v>
      </c>
      <c r="F221" s="92" t="s">
        <v>431</v>
      </c>
      <c r="G221" s="71" t="s">
        <v>462</v>
      </c>
      <c r="H221" s="92" t="s">
        <v>431</v>
      </c>
      <c r="I221" s="71" t="s">
        <v>834</v>
      </c>
      <c r="J221" s="71" t="s">
        <v>847</v>
      </c>
      <c r="K221" s="71"/>
      <c r="L221" s="71"/>
      <c r="M221" s="105" t="s">
        <v>853</v>
      </c>
      <c r="N221" s="72" t="s">
        <v>952</v>
      </c>
      <c r="O221" s="105"/>
    </row>
    <row r="222" spans="1:15" s="63" customFormat="1" ht="30" x14ac:dyDescent="0.25">
      <c r="A222" s="62"/>
      <c r="B222" s="69">
        <f t="shared" si="3"/>
        <v>214</v>
      </c>
      <c r="C222" s="73">
        <v>1</v>
      </c>
      <c r="D222" s="74" t="s">
        <v>253</v>
      </c>
      <c r="E222" s="74" t="s">
        <v>264</v>
      </c>
      <c r="F222" s="93" t="s">
        <v>432</v>
      </c>
      <c r="G222" s="74" t="s">
        <v>462</v>
      </c>
      <c r="H222" s="93" t="s">
        <v>432</v>
      </c>
      <c r="I222" s="74" t="s">
        <v>835</v>
      </c>
      <c r="J222" s="74" t="s">
        <v>847</v>
      </c>
      <c r="K222" s="74"/>
      <c r="L222" s="74"/>
      <c r="M222" s="106" t="s">
        <v>853</v>
      </c>
      <c r="N222" s="75" t="s">
        <v>953</v>
      </c>
      <c r="O222" s="106"/>
    </row>
    <row r="223" spans="1:15" s="63" customFormat="1" ht="30" x14ac:dyDescent="0.25">
      <c r="A223" s="62"/>
      <c r="B223" s="68">
        <f t="shared" si="3"/>
        <v>215</v>
      </c>
      <c r="C223" s="70">
        <v>1</v>
      </c>
      <c r="D223" s="71" t="s">
        <v>254</v>
      </c>
      <c r="E223" s="71" t="s">
        <v>264</v>
      </c>
      <c r="F223" s="92" t="s">
        <v>433</v>
      </c>
      <c r="G223" s="71" t="s">
        <v>494</v>
      </c>
      <c r="H223" s="92" t="s">
        <v>433</v>
      </c>
      <c r="I223" s="71" t="s">
        <v>836</v>
      </c>
      <c r="J223" s="71" t="s">
        <v>847</v>
      </c>
      <c r="K223" s="71"/>
      <c r="L223" s="71"/>
      <c r="M223" s="105" t="s">
        <v>853</v>
      </c>
      <c r="N223" s="72" t="s">
        <v>954</v>
      </c>
      <c r="O223" s="105"/>
    </row>
    <row r="224" spans="1:15" s="63" customFormat="1" ht="30" x14ac:dyDescent="0.25">
      <c r="A224" s="62"/>
      <c r="B224" s="69">
        <f t="shared" si="3"/>
        <v>216</v>
      </c>
      <c r="C224" s="73">
        <v>2</v>
      </c>
      <c r="D224" s="74" t="s">
        <v>255</v>
      </c>
      <c r="E224" s="74" t="s">
        <v>264</v>
      </c>
      <c r="F224" s="93" t="s">
        <v>434</v>
      </c>
      <c r="G224" s="74" t="s">
        <v>462</v>
      </c>
      <c r="H224" s="93" t="s">
        <v>434</v>
      </c>
      <c r="I224" s="74" t="s">
        <v>837</v>
      </c>
      <c r="J224" s="74" t="s">
        <v>847</v>
      </c>
      <c r="K224" s="74"/>
      <c r="L224" s="74"/>
      <c r="M224" s="106" t="s">
        <v>853</v>
      </c>
      <c r="N224" s="75" t="s">
        <v>955</v>
      </c>
      <c r="O224" s="106"/>
    </row>
    <row r="225" spans="1:15" s="63" customFormat="1" ht="15" x14ac:dyDescent="0.25">
      <c r="A225" s="62"/>
      <c r="B225" s="68">
        <f t="shared" si="3"/>
        <v>217</v>
      </c>
      <c r="C225" s="70">
        <v>1</v>
      </c>
      <c r="D225" s="71" t="s">
        <v>256</v>
      </c>
      <c r="E225" s="71" t="s">
        <v>264</v>
      </c>
      <c r="F225" s="92" t="s">
        <v>435</v>
      </c>
      <c r="G225" s="71" t="s">
        <v>495</v>
      </c>
      <c r="H225" s="92" t="s">
        <v>435</v>
      </c>
      <c r="I225" s="71" t="s">
        <v>838</v>
      </c>
      <c r="J225" s="71" t="s">
        <v>847</v>
      </c>
      <c r="K225" s="71"/>
      <c r="L225" s="71"/>
      <c r="M225" s="105" t="s">
        <v>853</v>
      </c>
      <c r="N225" s="72" t="s">
        <v>930</v>
      </c>
      <c r="O225" s="105"/>
    </row>
    <row r="226" spans="1:15" s="63" customFormat="1" ht="15" x14ac:dyDescent="0.25">
      <c r="A226" s="62"/>
      <c r="B226" s="69">
        <f t="shared" si="3"/>
        <v>218</v>
      </c>
      <c r="C226" s="73">
        <v>1</v>
      </c>
      <c r="D226" s="74" t="s">
        <v>257</v>
      </c>
      <c r="E226" s="74" t="s">
        <v>264</v>
      </c>
      <c r="F226" s="93" t="s">
        <v>436</v>
      </c>
      <c r="G226" s="74" t="s">
        <v>462</v>
      </c>
      <c r="H226" s="93" t="s">
        <v>436</v>
      </c>
      <c r="I226" s="74" t="s">
        <v>839</v>
      </c>
      <c r="J226" s="74" t="s">
        <v>847</v>
      </c>
      <c r="K226" s="74"/>
      <c r="L226" s="74"/>
      <c r="M226" s="106" t="s">
        <v>853</v>
      </c>
      <c r="N226" s="75" t="s">
        <v>956</v>
      </c>
      <c r="O226" s="106"/>
    </row>
    <row r="227" spans="1:15" s="63" customFormat="1" ht="30" x14ac:dyDescent="0.25">
      <c r="A227" s="62"/>
      <c r="B227" s="68">
        <f t="shared" si="3"/>
        <v>219</v>
      </c>
      <c r="C227" s="70">
        <v>4</v>
      </c>
      <c r="D227" s="71" t="s">
        <v>258</v>
      </c>
      <c r="E227" s="71" t="s">
        <v>264</v>
      </c>
      <c r="F227" s="92" t="s">
        <v>437</v>
      </c>
      <c r="G227" s="71" t="s">
        <v>461</v>
      </c>
      <c r="H227" s="92" t="s">
        <v>437</v>
      </c>
      <c r="I227" s="71" t="s">
        <v>840</v>
      </c>
      <c r="J227" s="71" t="s">
        <v>847</v>
      </c>
      <c r="K227" s="71"/>
      <c r="L227" s="71"/>
      <c r="M227" s="105" t="s">
        <v>853</v>
      </c>
      <c r="N227" s="72" t="s">
        <v>957</v>
      </c>
      <c r="O227" s="105"/>
    </row>
    <row r="228" spans="1:15" s="63" customFormat="1" ht="45" x14ac:dyDescent="0.25">
      <c r="A228" s="62"/>
      <c r="B228" s="69">
        <f t="shared" si="3"/>
        <v>220</v>
      </c>
      <c r="C228" s="73">
        <v>2</v>
      </c>
      <c r="D228" s="74" t="s">
        <v>259</v>
      </c>
      <c r="E228" s="74" t="s">
        <v>264</v>
      </c>
      <c r="F228" s="93" t="s">
        <v>438</v>
      </c>
      <c r="G228" s="74" t="s">
        <v>462</v>
      </c>
      <c r="H228" s="93" t="s">
        <v>438</v>
      </c>
      <c r="I228" s="74" t="s">
        <v>841</v>
      </c>
      <c r="J228" s="74" t="s">
        <v>847</v>
      </c>
      <c r="K228" s="74"/>
      <c r="L228" s="74"/>
      <c r="M228" s="106" t="s">
        <v>853</v>
      </c>
      <c r="N228" s="75" t="s">
        <v>958</v>
      </c>
      <c r="O228" s="106"/>
    </row>
    <row r="229" spans="1:15" s="63" customFormat="1" ht="30" x14ac:dyDescent="0.25">
      <c r="A229" s="62"/>
      <c r="B229" s="68">
        <f t="shared" si="3"/>
        <v>221</v>
      </c>
      <c r="C229" s="70">
        <v>1</v>
      </c>
      <c r="D229" s="71" t="s">
        <v>260</v>
      </c>
      <c r="E229" s="71" t="s">
        <v>264</v>
      </c>
      <c r="F229" s="92" t="s">
        <v>439</v>
      </c>
      <c r="G229" s="71" t="s">
        <v>491</v>
      </c>
      <c r="H229" s="92" t="s">
        <v>439</v>
      </c>
      <c r="I229" s="71" t="s">
        <v>842</v>
      </c>
      <c r="J229" s="71" t="s">
        <v>847</v>
      </c>
      <c r="K229" s="71"/>
      <c r="L229" s="71"/>
      <c r="M229" s="105" t="s">
        <v>853</v>
      </c>
      <c r="N229" s="72" t="s">
        <v>947</v>
      </c>
      <c r="O229" s="105"/>
    </row>
    <row r="230" spans="1:15" s="63" customFormat="1" ht="30" x14ac:dyDescent="0.25">
      <c r="A230" s="62"/>
      <c r="B230" s="69">
        <f t="shared" si="3"/>
        <v>222</v>
      </c>
      <c r="C230" s="73">
        <v>1</v>
      </c>
      <c r="D230" s="74" t="s">
        <v>261</v>
      </c>
      <c r="E230" s="74" t="s">
        <v>264</v>
      </c>
      <c r="F230" s="93" t="s">
        <v>440</v>
      </c>
      <c r="G230" s="74" t="s">
        <v>496</v>
      </c>
      <c r="H230" s="93" t="s">
        <v>629</v>
      </c>
      <c r="I230" s="74" t="s">
        <v>843</v>
      </c>
      <c r="J230" s="74" t="s">
        <v>847</v>
      </c>
      <c r="K230" s="74"/>
      <c r="L230" s="74"/>
      <c r="M230" s="106" t="s">
        <v>853</v>
      </c>
      <c r="N230" s="75" t="s">
        <v>959</v>
      </c>
      <c r="O230" s="106"/>
    </row>
    <row r="231" spans="1:15" s="63" customFormat="1" ht="30" x14ac:dyDescent="0.25">
      <c r="A231" s="62"/>
      <c r="B231" s="68">
        <f t="shared" si="3"/>
        <v>223</v>
      </c>
      <c r="C231" s="70">
        <v>1</v>
      </c>
      <c r="D231" s="71" t="s">
        <v>262</v>
      </c>
      <c r="E231" s="71" t="s">
        <v>264</v>
      </c>
      <c r="F231" s="92" t="s">
        <v>441</v>
      </c>
      <c r="G231" s="71" t="s">
        <v>496</v>
      </c>
      <c r="H231" s="92" t="s">
        <v>630</v>
      </c>
      <c r="I231" s="71" t="s">
        <v>844</v>
      </c>
      <c r="J231" s="71" t="s">
        <v>847</v>
      </c>
      <c r="K231" s="71"/>
      <c r="L231" s="71"/>
      <c r="M231" s="105" t="s">
        <v>853</v>
      </c>
      <c r="N231" s="72" t="s">
        <v>960</v>
      </c>
      <c r="O231" s="105"/>
    </row>
    <row r="232" spans="1:15" s="63" customFormat="1" ht="15" x14ac:dyDescent="0.25">
      <c r="A232" s="62"/>
      <c r="B232" s="69">
        <f t="shared" si="3"/>
        <v>224</v>
      </c>
      <c r="C232" s="73">
        <v>2</v>
      </c>
      <c r="D232" s="74" t="s">
        <v>263</v>
      </c>
      <c r="E232" s="74" t="s">
        <v>264</v>
      </c>
      <c r="F232" s="93" t="s">
        <v>442</v>
      </c>
      <c r="G232" s="74" t="s">
        <v>496</v>
      </c>
      <c r="H232" s="93" t="s">
        <v>631</v>
      </c>
      <c r="I232" s="74" t="s">
        <v>845</v>
      </c>
      <c r="J232" s="74" t="s">
        <v>847</v>
      </c>
      <c r="K232" s="74"/>
      <c r="L232" s="74"/>
      <c r="M232" s="106" t="s">
        <v>853</v>
      </c>
      <c r="N232" s="75" t="s">
        <v>961</v>
      </c>
      <c r="O232" s="106"/>
    </row>
    <row r="233" spans="1:15" ht="15.6" x14ac:dyDescent="0.25">
      <c r="A233" s="30"/>
      <c r="C233" s="112" t="s">
        <v>37</v>
      </c>
      <c r="D233" s="22"/>
      <c r="E233" s="21"/>
      <c r="F233" s="94"/>
      <c r="G233" s="21"/>
      <c r="H233" s="94"/>
      <c r="I233" s="115"/>
      <c r="J233" s="115"/>
      <c r="K233" s="115"/>
      <c r="L233" s="115"/>
      <c r="M233" s="115"/>
      <c r="N233" s="116"/>
    </row>
    <row r="234" spans="1:15" ht="15.6" x14ac:dyDescent="0.25">
      <c r="A234" s="30"/>
      <c r="B234" s="56" t="s">
        <v>18</v>
      </c>
      <c r="C234" s="47"/>
      <c r="D234" s="4"/>
      <c r="E234" s="6"/>
      <c r="F234" s="96"/>
      <c r="G234" s="54" t="s">
        <v>16</v>
      </c>
      <c r="H234" s="95"/>
      <c r="N234" s="37"/>
    </row>
    <row r="235" spans="1:15" ht="15" x14ac:dyDescent="0.25">
      <c r="A235" s="30"/>
      <c r="B235" s="47"/>
      <c r="C235" s="47"/>
      <c r="D235" s="5"/>
      <c r="E235" s="7"/>
      <c r="F235" s="96"/>
      <c r="G235" s="55" t="s">
        <v>30</v>
      </c>
      <c r="H235" s="96"/>
      <c r="I235" s="4"/>
      <c r="J235" s="4"/>
      <c r="K235" s="4"/>
      <c r="L235" s="4"/>
      <c r="M235" s="4"/>
      <c r="N235" s="38"/>
      <c r="O235" s="4"/>
    </row>
    <row r="236" spans="1:15" ht="15" x14ac:dyDescent="0.25">
      <c r="A236" s="30"/>
      <c r="B236" s="47"/>
      <c r="C236" s="47"/>
      <c r="D236" s="5"/>
      <c r="E236" s="7"/>
      <c r="F236" s="96"/>
      <c r="G236" s="55" t="s">
        <v>31</v>
      </c>
      <c r="H236" s="96"/>
      <c r="I236" s="4"/>
      <c r="J236" s="4"/>
      <c r="K236" s="4"/>
      <c r="L236" s="4"/>
      <c r="M236" s="4"/>
      <c r="N236" s="38"/>
      <c r="O236" s="4"/>
    </row>
    <row r="237" spans="1:15" ht="15" x14ac:dyDescent="0.25">
      <c r="A237" s="30"/>
      <c r="B237" s="47"/>
      <c r="C237" s="47"/>
      <c r="D237" s="5"/>
      <c r="E237" s="7"/>
      <c r="F237" s="96"/>
      <c r="G237" s="55" t="s">
        <v>25</v>
      </c>
      <c r="H237" s="96"/>
      <c r="I237" s="4"/>
      <c r="J237" s="4"/>
      <c r="K237" s="4"/>
      <c r="L237" s="4"/>
      <c r="M237" s="4"/>
      <c r="N237" s="38"/>
      <c r="O237" s="4"/>
    </row>
    <row r="238" spans="1:15" ht="15" x14ac:dyDescent="0.25">
      <c r="A238" s="30"/>
      <c r="B238" s="47"/>
      <c r="C238" s="47"/>
      <c r="D238" s="5"/>
      <c r="E238" s="7"/>
      <c r="F238" s="96"/>
      <c r="G238" s="55" t="s">
        <v>26</v>
      </c>
      <c r="H238" s="96"/>
      <c r="I238" s="4"/>
      <c r="J238" s="4"/>
      <c r="K238" s="4"/>
      <c r="L238" s="4"/>
      <c r="M238" s="4"/>
      <c r="N238" s="38"/>
      <c r="O238" s="4"/>
    </row>
    <row r="239" spans="1:15" ht="15" x14ac:dyDescent="0.25">
      <c r="A239" s="30"/>
      <c r="B239" s="47"/>
      <c r="C239" s="47"/>
      <c r="D239" s="5"/>
      <c r="E239" s="7"/>
      <c r="F239" s="96"/>
      <c r="G239" s="55" t="s">
        <v>27</v>
      </c>
      <c r="H239" s="96"/>
      <c r="I239" s="4"/>
      <c r="J239" s="4"/>
      <c r="K239" s="4"/>
      <c r="L239" s="4"/>
      <c r="M239" s="4"/>
      <c r="N239" s="38"/>
      <c r="O239" s="4"/>
    </row>
    <row r="240" spans="1:15" ht="15" x14ac:dyDescent="0.25">
      <c r="A240" s="30"/>
      <c r="B240" s="47"/>
      <c r="C240" s="47"/>
      <c r="D240" s="5"/>
      <c r="E240" s="7"/>
      <c r="F240" s="96"/>
      <c r="G240" s="55" t="s">
        <v>28</v>
      </c>
      <c r="H240" s="96"/>
      <c r="I240" s="4"/>
      <c r="J240" s="4"/>
      <c r="K240" s="4"/>
      <c r="L240" s="4"/>
      <c r="M240" s="4"/>
      <c r="N240" s="38"/>
      <c r="O240" s="4"/>
    </row>
    <row r="241" spans="1:15" ht="15" x14ac:dyDescent="0.25">
      <c r="A241" s="30"/>
      <c r="B241" s="47"/>
      <c r="C241" s="47"/>
      <c r="D241" s="5"/>
      <c r="E241" s="7"/>
      <c r="F241" s="96"/>
      <c r="G241" s="55" t="s">
        <v>29</v>
      </c>
      <c r="H241" s="96"/>
      <c r="I241" s="4"/>
      <c r="J241" s="4"/>
      <c r="K241" s="4"/>
      <c r="L241" s="4"/>
      <c r="M241" s="4"/>
      <c r="N241" s="38"/>
      <c r="O241" s="4"/>
    </row>
    <row r="242" spans="1:15" x14ac:dyDescent="0.25">
      <c r="A242" s="30"/>
      <c r="B242" s="47"/>
      <c r="C242" s="47"/>
      <c r="D242" s="5"/>
      <c r="E242" s="7"/>
      <c r="F242" s="96"/>
      <c r="H242" s="96"/>
      <c r="I242" s="4"/>
      <c r="J242" s="4"/>
      <c r="K242" s="4"/>
      <c r="L242" s="4"/>
      <c r="M242" s="4"/>
      <c r="N242" s="38"/>
      <c r="O242" s="4"/>
    </row>
    <row r="243" spans="1:15" ht="13.8" thickBot="1" x14ac:dyDescent="0.3">
      <c r="A243" s="30"/>
      <c r="B243" s="48"/>
      <c r="C243" s="53"/>
      <c r="D243" s="12"/>
      <c r="E243" s="10"/>
      <c r="F243" s="97"/>
      <c r="G243" s="32"/>
      <c r="H243" s="97"/>
      <c r="I243" s="11"/>
      <c r="J243" s="11"/>
      <c r="K243" s="11"/>
      <c r="L243" s="11"/>
      <c r="M243" s="11"/>
      <c r="N243" s="39"/>
      <c r="O243" s="11"/>
    </row>
    <row r="245" spans="1:15" x14ac:dyDescent="0.25">
      <c r="D245" s="1"/>
      <c r="E245" s="1"/>
      <c r="F245" s="98"/>
    </row>
    <row r="246" spans="1:15" x14ac:dyDescent="0.25">
      <c r="D246" s="1"/>
      <c r="E246" s="1"/>
      <c r="F246" s="98"/>
    </row>
    <row r="247" spans="1:15" x14ac:dyDescent="0.25">
      <c r="D247" s="1"/>
      <c r="E247" s="1"/>
      <c r="F247" s="98"/>
    </row>
  </sheetData>
  <mergeCells count="1">
    <mergeCell ref="I233:N233"/>
  </mergeCells>
  <phoneticPr fontId="0" type="noConversion"/>
  <pageMargins left="0.46" right="0.36" top="0.57999999999999996" bottom="1" header="0.5" footer="0.5"/>
  <pageSetup paperSize="3" scale="63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15"/>
  <sheetViews>
    <sheetView workbookViewId="0">
      <selection activeCell="B21" sqref="B21"/>
    </sheetView>
  </sheetViews>
  <sheetFormatPr defaultRowHeight="13.2" x14ac:dyDescent="0.25"/>
  <cols>
    <col min="1" max="1" width="28" bestFit="1" customWidth="1"/>
    <col min="2" max="2" width="110.5546875" customWidth="1"/>
  </cols>
  <sheetData>
    <row r="1" spans="1:2" x14ac:dyDescent="0.25">
      <c r="A1" s="18" t="s">
        <v>21</v>
      </c>
      <c r="B1" s="19" t="s">
        <v>964</v>
      </c>
    </row>
    <row r="2" spans="1:2" x14ac:dyDescent="0.25">
      <c r="A2" s="17" t="s">
        <v>0</v>
      </c>
      <c r="B2" s="113" t="s">
        <v>965</v>
      </c>
    </row>
    <row r="3" spans="1:2" x14ac:dyDescent="0.25">
      <c r="A3" s="18" t="s">
        <v>1</v>
      </c>
      <c r="B3" s="20" t="s">
        <v>966</v>
      </c>
    </row>
    <row r="4" spans="1:2" x14ac:dyDescent="0.25">
      <c r="A4" s="17" t="s">
        <v>2</v>
      </c>
      <c r="B4" s="113" t="s">
        <v>965</v>
      </c>
    </row>
    <row r="5" spans="1:2" x14ac:dyDescent="0.25">
      <c r="A5" s="18" t="s">
        <v>3</v>
      </c>
      <c r="B5" s="114" t="s">
        <v>967</v>
      </c>
    </row>
    <row r="6" spans="1:2" x14ac:dyDescent="0.25">
      <c r="A6" s="17" t="s">
        <v>4</v>
      </c>
      <c r="B6" s="113" t="s">
        <v>968</v>
      </c>
    </row>
    <row r="7" spans="1:2" x14ac:dyDescent="0.25">
      <c r="A7" s="18" t="s">
        <v>5</v>
      </c>
      <c r="B7" s="114" t="s">
        <v>969</v>
      </c>
    </row>
    <row r="8" spans="1:2" x14ac:dyDescent="0.25">
      <c r="A8" s="17" t="s">
        <v>6</v>
      </c>
      <c r="B8" s="113" t="s">
        <v>970</v>
      </c>
    </row>
    <row r="9" spans="1:2" x14ac:dyDescent="0.25">
      <c r="A9" s="18" t="s">
        <v>7</v>
      </c>
      <c r="B9" s="114" t="s">
        <v>971</v>
      </c>
    </row>
    <row r="10" spans="1:2" x14ac:dyDescent="0.25">
      <c r="A10" s="17" t="s">
        <v>8</v>
      </c>
      <c r="B10" s="113" t="s">
        <v>972</v>
      </c>
    </row>
    <row r="11" spans="1:2" x14ac:dyDescent="0.25">
      <c r="A11" s="18" t="s">
        <v>9</v>
      </c>
      <c r="B11" s="114" t="s">
        <v>973</v>
      </c>
    </row>
    <row r="12" spans="1:2" x14ac:dyDescent="0.25">
      <c r="A12" s="17" t="s">
        <v>10</v>
      </c>
      <c r="B12" s="113" t="s">
        <v>974</v>
      </c>
    </row>
    <row r="13" spans="1:2" x14ac:dyDescent="0.25">
      <c r="A13" s="18" t="s">
        <v>11</v>
      </c>
      <c r="B13" s="114" t="s">
        <v>975</v>
      </c>
    </row>
    <row r="14" spans="1:2" x14ac:dyDescent="0.25">
      <c r="A14" s="17" t="s">
        <v>12</v>
      </c>
      <c r="B14" s="113" t="s">
        <v>973</v>
      </c>
    </row>
    <row r="15" spans="1:2" x14ac:dyDescent="0.25">
      <c r="A15" s="18" t="s">
        <v>19</v>
      </c>
      <c r="B15" s="114" t="s">
        <v>976</v>
      </c>
    </row>
  </sheetData>
  <phoneticPr fontId="1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件" ma:contentTypeID="0x010100882B72A89C7C6E44923CEB7800DEB99F" ma:contentTypeVersion="15" ma:contentTypeDescription="建立新的文件。" ma:contentTypeScope="" ma:versionID="43158b8965c0502b8137de6832ae24be">
  <xsd:schema xmlns:xsd="http://www.w3.org/2001/XMLSchema" xmlns:xs="http://www.w3.org/2001/XMLSchema" xmlns:p="http://schemas.microsoft.com/office/2006/metadata/properties" xmlns:ns2="6cceda96-e306-4511-8f2e-6259d5ceb578" xmlns:ns3="bdbd6ef2-9b10-4526-a4c3-1be786a86855" targetNamespace="http://schemas.microsoft.com/office/2006/metadata/properties" ma:root="true" ma:fieldsID="8a2e719a9b4abf0f51eecddb9a37a7c1" ns2:_="" ns3:_="">
    <xsd:import namespace="6cceda96-e306-4511-8f2e-6259d5ceb578"/>
    <xsd:import namespace="bdbd6ef2-9b10-4526-a4c3-1be786a86855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MigratedTo_x003a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eda96-e306-4511-8f2e-6259d5ceb578" elementFormDefault="qualified">
    <xsd:import namespace="http://schemas.microsoft.com/office/2006/documentManagement/types"/>
    <xsd:import namespace="http://schemas.microsoft.com/office/infopath/2007/PartnerControls"/>
    <xsd:element name="Notes" ma:index="3" nillable="true" ma:displayName="Notes" ma:format="Dropdown" ma:internalName="Notes" ma:readOnly="false">
      <xsd:simpleType>
        <xsd:restriction base="dms:Text">
          <xsd:maxLength value="255"/>
        </xsd:restriction>
      </xsd:simpleType>
    </xsd:element>
    <xsd:element name="MigratedTo_x003a_" ma:index="4" nillable="true" ma:displayName="Migrated To: " ma:description="Link to migrated destination on Confluence / Github. " ma:format="Hyperlink" ma:internalName="MigratedTo_x003a_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影像標籤" ma:readOnly="false" ma:fieldId="{5cf76f15-5ced-4ddc-b409-7134ff3c332f}" ma:taxonomyMulti="true" ma:sspId="e42eca27-834b-4ccc-bd76-53142c30ab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d6ef2-9b10-4526-a4c3-1be786a868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137dccf-58d2-4d91-b7af-1bf64a56753f}" ma:internalName="TaxCatchAll" ma:readOnly="false" ma:showField="CatchAllData" ma:web="bdbd6ef2-9b10-4526-a4c3-1be786a868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內容類型"/>
        <xsd:element ref="dc:title" minOccurs="0" maxOccurs="1" ma:index="1" ma:displayName="標題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bd6ef2-9b10-4526-a4c3-1be786a86855" xsi:nil="true"/>
    <lcf76f155ced4ddcb4097134ff3c332f xmlns="6cceda96-e306-4511-8f2e-6259d5ceb578">
      <Terms xmlns="http://schemas.microsoft.com/office/infopath/2007/PartnerControls"/>
    </lcf76f155ced4ddcb4097134ff3c332f>
    <Notes xmlns="6cceda96-e306-4511-8f2e-6259d5ceb578" xsi:nil="true"/>
    <MigratedTo_x003a_ xmlns="6cceda96-e306-4511-8f2e-6259d5ceb578">
      <Url xsi:nil="true"/>
      <Description xsi:nil="true"/>
    </MigratedTo_x003a_>
  </documentManagement>
</p:properties>
</file>

<file path=customXml/itemProps1.xml><?xml version="1.0" encoding="utf-8"?>
<ds:datastoreItem xmlns:ds="http://schemas.openxmlformats.org/officeDocument/2006/customXml" ds:itemID="{F90703BB-2A16-4A56-B8CD-019750431827}"/>
</file>

<file path=customXml/itemProps2.xml><?xml version="1.0" encoding="utf-8"?>
<ds:datastoreItem xmlns:ds="http://schemas.openxmlformats.org/officeDocument/2006/customXml" ds:itemID="{6DFB71E8-DD25-426E-B1B6-6DE77E27808C}"/>
</file>

<file path=customXml/itemProps3.xml><?xml version="1.0" encoding="utf-8"?>
<ds:datastoreItem xmlns:ds="http://schemas.openxmlformats.org/officeDocument/2006/customXml" ds:itemID="{5351E538-8646-469A-BE3E-5336957BC9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Part List Report</vt:lpstr>
      <vt:lpstr>Project Information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Scharpf</dc:creator>
  <cp:lastModifiedBy>Apple Li</cp:lastModifiedBy>
  <cp:lastPrinted>2005-05-16T01:11:50Z</cp:lastPrinted>
  <dcterms:created xsi:type="dcterms:W3CDTF">2002-11-05T15:28:02Z</dcterms:created>
  <dcterms:modified xsi:type="dcterms:W3CDTF">2026-05-21T09:22:05Z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0x010100882B72A89C7C6E44923CEB7800DEB99F</vt:lpwstr>
  </property>
</Properties>
</file>