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ltium\941-00062 (PRJ, Display Adapter Board, 4-Lane LVDS to HDMI, Lontium)\Project Outputs for 941-00062 (PRJ, Display Adapter Board, 4-Lane LVDS to HDMI, Lontium)\940-00477\"/>
    </mc:Choice>
  </mc:AlternateContent>
  <xr:revisionPtr revIDLastSave="0" documentId="13_ncr:1_{20C413EF-23BE-4D7F-A197-1ADB4646B1B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art List Report" sheetId="3" r:id="rId1"/>
    <sheet name="Project Information" sheetId="4" r:id="rId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4" i="3" l="1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</calcChain>
</file>

<file path=xl/sharedStrings.xml><?xml version="1.0" encoding="utf-8"?>
<sst xmlns="http://schemas.openxmlformats.org/spreadsheetml/2006/main" count="545" uniqueCount="270">
  <si>
    <t>Project Filename</t>
  </si>
  <si>
    <t>Variant Name</t>
  </si>
  <si>
    <t>Data-Source Filename</t>
  </si>
  <si>
    <t>Data-Source Full Path</t>
  </si>
  <si>
    <t>Title</t>
  </si>
  <si>
    <t>Total Quantity</t>
  </si>
  <si>
    <t>Report Time</t>
  </si>
  <si>
    <t>Report Date</t>
  </si>
  <si>
    <t>Report Date &amp; Tine</t>
  </si>
  <si>
    <t>Output Name</t>
  </si>
  <si>
    <t>Output Type</t>
  </si>
  <si>
    <t>Output Generator Name</t>
  </si>
  <si>
    <t>Output Generator Description</t>
  </si>
  <si>
    <t>Project:</t>
  </si>
  <si>
    <t>Report Date:</t>
  </si>
  <si>
    <t>Component list</t>
  </si>
  <si>
    <t>Notes</t>
  </si>
  <si>
    <t>#</t>
  </si>
  <si>
    <t>Approved:</t>
  </si>
  <si>
    <t>Revision</t>
  </si>
  <si>
    <t>Revision:</t>
  </si>
  <si>
    <t>Project</t>
  </si>
  <si>
    <t>BOM/Drawing Number</t>
  </si>
  <si>
    <t>Assembly:</t>
  </si>
  <si>
    <t>Assembly Name:</t>
  </si>
  <si>
    <t xml:space="preserve">      "Any" substitute part must match or exceed original mfg's printed specifications.</t>
  </si>
  <si>
    <t xml:space="preserve">      "Any" substitute part must be 2011/65/EU RoHS Compliant.</t>
  </si>
  <si>
    <t xml:space="preserve">      "Any" substitute part must be REACH Compliant.</t>
  </si>
  <si>
    <t xml:space="preserve">      "Any" substitute part must be Conflict Minerals Compliant.</t>
  </si>
  <si>
    <t xml:space="preserve">      "Any" substitute capacitor, resistor or inductor must be lead-free.</t>
  </si>
  <si>
    <t>1  - Substitute part qualifications:</t>
  </si>
  <si>
    <t xml:space="preserve">      "Any" substitute part must match the original mfg's mechanical specifications.</t>
  </si>
  <si>
    <t>940-00477-BOM</t>
    <phoneticPr fontId="0" type="noConversion"/>
  </si>
  <si>
    <t>1-0</t>
    <phoneticPr fontId="0" type="noConversion"/>
  </si>
  <si>
    <t>Display Adapter Board, 4-Lane LVDS to HDMI, Lontium</t>
    <phoneticPr fontId="0" type="noConversion"/>
  </si>
  <si>
    <t>940-00477</t>
    <phoneticPr fontId="0" type="noConversion"/>
  </si>
  <si>
    <t>11/18/2025</t>
    <phoneticPr fontId="0" type="noConversion"/>
  </si>
  <si>
    <t>110</t>
    <phoneticPr fontId="0" type="noConversion"/>
  </si>
  <si>
    <t>Quantity</t>
    <phoneticPr fontId="0" type="noConversion"/>
  </si>
  <si>
    <t>Designator</t>
    <phoneticPr fontId="0" type="noConversion"/>
  </si>
  <si>
    <t>C1, C4</t>
  </si>
  <si>
    <t>C2, C3, C6, C10, C12, C16, C35, C36, C39</t>
  </si>
  <si>
    <t>C5, C9, C11, C15, C34, C38</t>
  </si>
  <si>
    <t>C7, C8, C13, C14, C20, C33, C37</t>
  </si>
  <si>
    <t>C17, C18, C19</t>
  </si>
  <si>
    <t>C27</t>
  </si>
  <si>
    <t>C28</t>
  </si>
  <si>
    <t>C29, C40</t>
  </si>
  <si>
    <t>C30</t>
  </si>
  <si>
    <t>C31</t>
  </si>
  <si>
    <t>C32</t>
  </si>
  <si>
    <t>C41</t>
  </si>
  <si>
    <t>C42</t>
  </si>
  <si>
    <t>C43</t>
  </si>
  <si>
    <t>CON1, CON4</t>
  </si>
  <si>
    <t>CON2</t>
  </si>
  <si>
    <t>D2, D3, D4, D5</t>
  </si>
  <si>
    <t>D6, D7</t>
  </si>
  <si>
    <t>FB1, FB2, FB3, FB4, FB5, FB6</t>
  </si>
  <si>
    <t>J1</t>
  </si>
  <si>
    <t>L2, L3, L4, L5</t>
  </si>
  <si>
    <t>L6</t>
  </si>
  <si>
    <t>PCB1</t>
  </si>
  <si>
    <t>R1, R2, R3, R4, R6, R8, R9, R10, R11, R12, R19, R20, R22, R24, R26, R28, R29, R31, R33, R34, R35, R38, R55, R58, R59</t>
  </si>
  <si>
    <t>R5</t>
  </si>
  <si>
    <t>R7</t>
  </si>
  <si>
    <t>R13, R14</t>
  </si>
  <si>
    <t>R15, R32</t>
  </si>
  <si>
    <t>R16</t>
  </si>
  <si>
    <t>R17, R18, R36</t>
  </si>
  <si>
    <t>R21, R25, R30</t>
  </si>
  <si>
    <t>R23</t>
  </si>
  <si>
    <t>R27</t>
  </si>
  <si>
    <t>R37, R39</t>
  </si>
  <si>
    <t>R40</t>
  </si>
  <si>
    <t>R60</t>
  </si>
  <si>
    <t>R62</t>
  </si>
  <si>
    <t>R63</t>
  </si>
  <si>
    <t>S1</t>
  </si>
  <si>
    <t>TP14</t>
  </si>
  <si>
    <t>U1</t>
  </si>
  <si>
    <t>U2</t>
  </si>
  <si>
    <t>U3</t>
  </si>
  <si>
    <t>U5</t>
  </si>
  <si>
    <t>U6</t>
  </si>
  <si>
    <t>Y1</t>
  </si>
  <si>
    <t>Fitted</t>
  </si>
  <si>
    <t>Fitted</t>
    <phoneticPr fontId="0" type="noConversion"/>
  </si>
  <si>
    <t>Not Fitted</t>
  </si>
  <si>
    <t>Value</t>
    <phoneticPr fontId="0" type="noConversion"/>
  </si>
  <si>
    <t>8pF</t>
  </si>
  <si>
    <t>100nF</t>
  </si>
  <si>
    <t>10uF</t>
  </si>
  <si>
    <t>1.0uF</t>
  </si>
  <si>
    <t>0.1uF</t>
  </si>
  <si>
    <t>1uF</t>
  </si>
  <si>
    <t>1.0nF</t>
  </si>
  <si>
    <t>1000pF</t>
  </si>
  <si>
    <t>33pF</t>
  </si>
  <si>
    <t>22uF</t>
  </si>
  <si>
    <t>XF2M-4015-1A</t>
  </si>
  <si>
    <t>7HDMI-F0-0029</t>
  </si>
  <si>
    <t>ESD130B1W0201E6327XTSA1</t>
  </si>
  <si>
    <t>NSR0320MW2T1G</t>
  </si>
  <si>
    <t>BLM18PG221SH1#</t>
  </si>
  <si>
    <t>S123-T-06-2-60/33-F0</t>
  </si>
  <si>
    <t>DLW21SZ900HQ2#</t>
  </si>
  <si>
    <t>2.2uH</t>
  </si>
  <si>
    <t>0</t>
  </si>
  <si>
    <t>12k</t>
  </si>
  <si>
    <t>1.0M</t>
  </si>
  <si>
    <t>2k</t>
  </si>
  <si>
    <t>4.7k</t>
  </si>
  <si>
    <t>10k</t>
  </si>
  <si>
    <t>1.0k</t>
  </si>
  <si>
    <t>100k</t>
  </si>
  <si>
    <t>20k</t>
  </si>
  <si>
    <t>49.9k</t>
  </si>
  <si>
    <t>523k</t>
  </si>
  <si>
    <t>BTS-1101NE-2-BB-RP-K</t>
  </si>
  <si>
    <t>LT2611UXD</t>
  </si>
  <si>
    <t>TPS62902RPJR</t>
  </si>
  <si>
    <t>TPD12S016PWR</t>
  </si>
  <si>
    <t>TPS22918DBVR</t>
  </si>
  <si>
    <t>TLV76601QWDRBRQ1</t>
  </si>
  <si>
    <t>24 MHz</t>
  </si>
  <si>
    <t>Manufacturer</t>
    <phoneticPr fontId="0" type="noConversion"/>
  </si>
  <si>
    <t>KEMET</t>
  </si>
  <si>
    <t>Murata</t>
  </si>
  <si>
    <t>Yageo</t>
  </si>
  <si>
    <t>Walsin</t>
  </si>
  <si>
    <t>Omron Electronics</t>
  </si>
  <si>
    <t>Kingconn</t>
  </si>
  <si>
    <t>Infineon</t>
  </si>
  <si>
    <t>ONSemiconductor</t>
  </si>
  <si>
    <t>Kingmate</t>
  </si>
  <si>
    <t>INPAQ</t>
  </si>
  <si>
    <t>Ezurio</t>
  </si>
  <si>
    <t>EW-Switch</t>
  </si>
  <si>
    <t>TOBY</t>
  </si>
  <si>
    <t>Lontium</t>
  </si>
  <si>
    <t>Texas Instruments</t>
  </si>
  <si>
    <t>TI</t>
  </si>
  <si>
    <t>Siward</t>
  </si>
  <si>
    <t>Manufacturer Part Number</t>
    <phoneticPr fontId="0" type="noConversion"/>
  </si>
  <si>
    <t>CBR04C809B3GAC</t>
  </si>
  <si>
    <t>GRM033R61A104KE15#</t>
  </si>
  <si>
    <t>CC0402MRX5R6BB106</t>
  </si>
  <si>
    <t>GRM155R61C105KA12#</t>
  </si>
  <si>
    <t>GRM155F51C104ZA01#</t>
  </si>
  <si>
    <t>CC1206KKX7R8BB106</t>
  </si>
  <si>
    <t>CC0805KKX7R8BB105</t>
  </si>
  <si>
    <t>GRM155R61H104KE14</t>
  </si>
  <si>
    <t>CC0402JRNPO9BN102</t>
  </si>
  <si>
    <t>GRM033R71E102KA01#</t>
  </si>
  <si>
    <t>0201N330J250LT</t>
  </si>
  <si>
    <t>GRM21BR61E226ME44L</t>
  </si>
  <si>
    <t>CC0603MRX5R8BB106</t>
  </si>
  <si>
    <t>WIP201610S-2R2MLDG</t>
  </si>
  <si>
    <t>750-00062</t>
  </si>
  <si>
    <t>RC0201JR-070RL</t>
  </si>
  <si>
    <t>RC0201FR-0712KL</t>
  </si>
  <si>
    <t>RC0402FR-071ML</t>
  </si>
  <si>
    <t>RC0201FR-072KL</t>
  </si>
  <si>
    <t>RC0402FR-070RL</t>
  </si>
  <si>
    <t>RC0201JR-074K7P</t>
  </si>
  <si>
    <t>RC0201JR-0710KL</t>
  </si>
  <si>
    <t>RC0402JR-071KL</t>
  </si>
  <si>
    <t>RC0402FR-07100KL</t>
  </si>
  <si>
    <t>RC0201FR-0720KL</t>
  </si>
  <si>
    <t>RC0201FR-0749K9L</t>
  </si>
  <si>
    <t>RC0201FR-07523KL</t>
  </si>
  <si>
    <t>RC0201FR-07100KL</t>
  </si>
  <si>
    <t>TP-105-01-05</t>
  </si>
  <si>
    <t>XTL901150-L146-019</t>
  </si>
  <si>
    <t>Description</t>
    <phoneticPr fontId="0" type="noConversion"/>
  </si>
  <si>
    <t>CAP, SMT, 0402, MLCC, 8pF, 25V, C0G/NP0, 0.1pF</t>
  </si>
  <si>
    <t>CAP, SMT, 0201, MLCC, 0.1uF, 10V, X5R, 10%</t>
  </si>
  <si>
    <t>CAP, SMT, 0402, MLCC, 10uF, 10V, X5R, 20%</t>
  </si>
  <si>
    <t>CAP, SMT, 0402, MLCC, 1.0uF, 16V, X5R, 10%</t>
  </si>
  <si>
    <t>CAP, SMT, 0402, MLCC, 0.1uF, 16V, Y5V, - 20 %, + 80 %</t>
  </si>
  <si>
    <t>CAP, SMT, 1206, MLCC, 10uF, 25V, X7R, 10%</t>
  </si>
  <si>
    <t>CAP, SMT, 0805, MLCC, 1uF, 25V, X7R, 10%</t>
  </si>
  <si>
    <t>CAP, SMT, 0402, MLCC, 100nF, 50V, X5R, 10%</t>
  </si>
  <si>
    <t>CAP, SMT, 0402, MLCC, 1.0nF, 50V, COG/NPO, 5%</t>
  </si>
  <si>
    <t>CAP, SMT, 0201, MLCC, 1000pF, 25V, X7R, 10%</t>
  </si>
  <si>
    <t>CAP, SMT, 0201, MLCC, 33pF, 25V, C0G, 5%</t>
  </si>
  <si>
    <t>CAP, SMT, 0805, MLCC, 22uF, 25V, X5R, 20%</t>
  </si>
  <si>
    <t>CAP, SMT, 0603, MLCC, 10uF, 25V, X5R, 20%</t>
  </si>
  <si>
    <t>CON, SMT, FFC/FPC, 1x40, 0.5mm pitch, Right Angle, Notched Flex Cable</t>
  </si>
  <si>
    <t>CON, TH, HDMI, SMT+DIP/180, PIN 2.06mm, 19P TYPE-A, Shielding</t>
  </si>
  <si>
    <t>DIO, SMT, WLL-2-1, TVS, Bidirectional, 2.5A, 5.5V, 18kV</t>
  </si>
  <si>
    <t>DIO, SMT, SOD323, Schottky, 0.24V, 20mA, 20V,</t>
  </si>
  <si>
    <t>FB, SMT, 0603, 220 Ohm @ 100 MHz, 1.4A, 100 mOhm</t>
  </si>
  <si>
    <t>CON, SMT, Header, 2X3 pins, 2.54mm pitch, Male, Vertical</t>
  </si>
  <si>
    <t>FLT, SMT, Custom, Common Mode Choke, NA, 90 Ohms @ 100MHz</t>
  </si>
  <si>
    <t>IND, SMT, 2016, Power Inductor, 2.2uH, 2.2A, 20%, 1MHz, 117 mOhm</t>
  </si>
  <si>
    <t>PCB, Display Adapter Board, 4-Lane LVDS to HDMI, Lontium</t>
  </si>
  <si>
    <t>RES, SMT, 0201, Thick Film, 0, 0.05W</t>
  </si>
  <si>
    <t>RES, SMT, 0201, Thick Film, 12k, 1%, 0.05W</t>
  </si>
  <si>
    <t>RES, SMT, 0402, Thick Film, 1.0M, 1%, 0.0625W</t>
  </si>
  <si>
    <t>RES, SMT, 0201, Thick Film, 2k, 1%, 0.05W</t>
  </si>
  <si>
    <t>RES, SMT, 0402, Thick Film, 0, 0.0625W</t>
  </si>
  <si>
    <t>RES, SMT, 0201, Thick Film, 4.7k, 5%, 0.05W</t>
  </si>
  <si>
    <t>RES, SMT, 0201, Thick Film, 10k, 5%, 0.05W</t>
  </si>
  <si>
    <t>RES, SMT, 0402, Thick Film, 1.0k, 5%, 0.0625W</t>
  </si>
  <si>
    <t>RES, SMT, 0402, Thick Film, 100k, 1%, 0.0625W</t>
  </si>
  <si>
    <t>RES, SMT, 0201, Thick Film, 20k, 1%, 0.05W</t>
  </si>
  <si>
    <t>RES, SMT, 0201, Thick Film, 49.9k, 1%, 0.05W</t>
  </si>
  <si>
    <t>RES, SMT, 0201, Thick Film, 523k, 1%, 0.05W</t>
  </si>
  <si>
    <t>RES, SMT, 0201, Thick Film, 100k, 1%, 0.05W</t>
  </si>
  <si>
    <t>SW, SMT, Tact, SPST, Off-Mom</t>
  </si>
  <si>
    <t>MSC, Through-hole test pad for 1mm test hook block (green)</t>
  </si>
  <si>
    <t>IC, SMT, QFN64, Dual-Port LVDS to HDMI2.0 Converter</t>
  </si>
  <si>
    <t>IC, SMT, VQFN-HR(9), Switching Voltage Regulators</t>
  </si>
  <si>
    <t>IC, SMT, TSSOP24, Value-line HDMI companion chip for Portable applications, 3.3V, 5V</t>
  </si>
  <si>
    <t>IC, SMT, SOT-23-6, 5.5V, 2A, 52-mohm On-Resistance Load Switch</t>
  </si>
  <si>
    <t>IC, SMT, VSON8, Linear Voltage Regulator</t>
  </si>
  <si>
    <t>XTL, SMT, 4 pin, 1.6mm x 1.2mm, 24MHz, 10ppm, 80 Ohm, 8pF</t>
  </si>
  <si>
    <t>Substitutes Allowed</t>
    <phoneticPr fontId="0" type="noConversion"/>
  </si>
  <si>
    <t>NO</t>
  </si>
  <si>
    <t>YES</t>
  </si>
  <si>
    <t>Alt. Manufacturer</t>
    <phoneticPr fontId="0" type="noConversion"/>
  </si>
  <si>
    <t>Alt. Manufacturer Part Number</t>
    <phoneticPr fontId="0" type="noConversion"/>
  </si>
  <si>
    <t>Mounting</t>
    <phoneticPr fontId="0" type="noConversion"/>
  </si>
  <si>
    <t>SMT</t>
  </si>
  <si>
    <t>Mixed</t>
  </si>
  <si>
    <t>TH</t>
  </si>
  <si>
    <t>Footprint</t>
    <phoneticPr fontId="0" type="noConversion"/>
  </si>
  <si>
    <t>Chip. 0402, RF</t>
  </si>
  <si>
    <t>Cap, C0201, Height 0.3mm</t>
  </si>
  <si>
    <t>CAP, 1206, 1.9mm, SMD</t>
  </si>
  <si>
    <t>CAP, 0805, Height 1.25mm, SMD</t>
  </si>
  <si>
    <t>Chip, 0603, RF</t>
  </si>
  <si>
    <t>Omron, XF2M-4015-1A</t>
  </si>
  <si>
    <t>Kingconn, 7HDMI-F0-0029</t>
  </si>
  <si>
    <t>WLL-2-3, DFN, 2 pin</t>
  </si>
  <si>
    <t>SOD323</t>
  </si>
  <si>
    <t>FB, FB0603, RF</t>
  </si>
  <si>
    <t>2P54MM-2X3 Male</t>
  </si>
  <si>
    <t>Murata, DLW21SZ***HQ2*</t>
  </si>
  <si>
    <t>IND, 2016, Height 1.0mm</t>
  </si>
  <si>
    <t>Ezurio, Logo, Silkscreen</t>
  </si>
  <si>
    <t>RES, R0201, Height 0.23mm</t>
  </si>
  <si>
    <t>RES, R0402, RF</t>
  </si>
  <si>
    <t>EW-Switch, BTS-1101NE-2-BB-RP-K</t>
  </si>
  <si>
    <t>Test Point, TH 1mm Round with test ring, Green</t>
  </si>
  <si>
    <t>QFN64, 7.5x7.5, Pitch 0.4mm, Height 0.8mm</t>
  </si>
  <si>
    <t>VQFN-HR(9), 1.5mm x 2.0mm, Pitch 0.5mm, Height 1mm, SMD</t>
  </si>
  <si>
    <t>TSSOP24, SMD</t>
  </si>
  <si>
    <t>SOT23_6, Height 1.45mm</t>
  </si>
  <si>
    <t>VSON8, 3mm x 3mm, Height 1.0mm, SMD</t>
  </si>
  <si>
    <t>Crystal, 4 pin, 1.6mm x 1.2mm</t>
  </si>
  <si>
    <t>BD Part#</t>
    <phoneticPr fontId="0" type="noConversion"/>
  </si>
  <si>
    <t>BD2918</t>
  </si>
  <si>
    <t>&lt;Parameter Project not found&gt;</t>
    <phoneticPr fontId="11" type="noConversion"/>
  </si>
  <si>
    <t>941-00062 (PRJ, Display Adapter Board, 4-Lane LVDS to HDMI, Lontium).PrjPcb</t>
    <phoneticPr fontId="11" type="noConversion"/>
  </si>
  <si>
    <t>&lt;Parameter VariantDescription not found&gt;</t>
    <phoneticPr fontId="11" type="noConversion"/>
  </si>
  <si>
    <t>C:\Users\Public\Documents\Altium\941-00062 (PRJ, Display Adapter Board, 4-Lane LVDS to HDMI, Lontium)\941-00062 (PRJ, Display Adapter Board, 4-Lane LVDS to HDMI, Lontium).PrjPcb</t>
    <phoneticPr fontId="11" type="noConversion"/>
  </si>
  <si>
    <t>Bill of Materials for Variant [940-00477(PCBA, Display Adapter Board, 4-Lane LVDS to HDMI, Lontium)] of Project [941-00062 (PRJ, Display Adapter Board, 4-Lane LVDS to HDMI, Lontium).PrjPcb] (No PCB Document Selected)</t>
    <phoneticPr fontId="11" type="noConversion"/>
  </si>
  <si>
    <t>110</t>
    <phoneticPr fontId="11" type="noConversion"/>
  </si>
  <si>
    <t>PM 04:52</t>
    <phoneticPr fontId="11" type="noConversion"/>
  </si>
  <si>
    <t>11/18/2025</t>
    <phoneticPr fontId="11" type="noConversion"/>
  </si>
  <si>
    <t>11/18/2025 PM 04:52</t>
    <phoneticPr fontId="11" type="noConversion"/>
  </si>
  <si>
    <t>Bill of Materials</t>
    <phoneticPr fontId="11" type="noConversion"/>
  </si>
  <si>
    <t>BomReport</t>
    <phoneticPr fontId="11" type="noConversion"/>
  </si>
  <si>
    <t>BOM</t>
    <phoneticPr fontId="11" type="noConversion"/>
  </si>
  <si>
    <t>1-0</t>
    <phoneticPr fontId="11" type="noConversion"/>
  </si>
  <si>
    <t>PCBA, Display Adapter Board, 4-Lane LVDS to HDMI, Lontium</t>
    <phoneticPr fontId="0" type="noConversion"/>
  </si>
  <si>
    <t>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</si>
</sst>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C09]dd\-mmm\-yy;@"/>
    <numFmt numFmtId="177" formatCode="[$-409]h:mm:ss\ AM/PM;@"/>
    <numFmt numFmtId="178" formatCode="0.0"/>
  </numFmts>
  <fonts count="19" x14ac:knownFonts="1">
    <font>
      <sz val="10"/>
      <name val="Arial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3"/>
      <name val="Arial"/>
      <family val="2"/>
    </font>
    <font>
      <b/>
      <sz val="12"/>
      <color indexed="13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indexed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medium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indexed="62"/>
      </top>
      <bottom style="thin">
        <color indexed="64"/>
      </bottom>
      <diagonal/>
    </border>
    <border>
      <left/>
      <right/>
      <top style="medium">
        <color indexed="62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" fillId="2" borderId="1" xfId="0" applyFont="1" applyFill="1" applyBorder="1"/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left" vertical="top"/>
      <protection locked="0"/>
    </xf>
    <xf numFmtId="0" fontId="2" fillId="2" borderId="0" xfId="0" applyFont="1" applyFill="1"/>
    <xf numFmtId="0" fontId="2" fillId="2" borderId="4" xfId="0" applyFont="1" applyFill="1" applyBorder="1"/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3" fillId="2" borderId="6" xfId="0" applyFont="1" applyFill="1" applyBorder="1" applyAlignment="1">
      <alignment vertical="center"/>
    </xf>
    <xf numFmtId="0" fontId="4" fillId="4" borderId="0" xfId="0" applyFont="1" applyFill="1"/>
    <xf numFmtId="0" fontId="5" fillId="4" borderId="7" xfId="0" applyFont="1" applyFill="1" applyBorder="1"/>
    <xf numFmtId="0" fontId="5" fillId="4" borderId="8" xfId="0" applyFont="1" applyFill="1" applyBorder="1"/>
    <xf numFmtId="0" fontId="8" fillId="3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1" fillId="0" borderId="7" xfId="0" applyFont="1" applyBorder="1" applyAlignment="1" applyProtection="1">
      <alignment horizontal="left" vertical="top"/>
      <protection locked="0"/>
    </xf>
    <xf numFmtId="0" fontId="10" fillId="0" borderId="7" xfId="0" applyFont="1" applyBorder="1" applyAlignment="1" applyProtection="1">
      <alignment horizontal="left" vertical="top"/>
      <protection locked="0"/>
    </xf>
    <xf numFmtId="177" fontId="5" fillId="4" borderId="0" xfId="0" applyNumberFormat="1" applyFont="1" applyFill="1" applyAlignment="1">
      <alignment horizontal="left"/>
    </xf>
    <xf numFmtId="0" fontId="2" fillId="2" borderId="11" xfId="0" applyFont="1" applyFill="1" applyBorder="1"/>
    <xf numFmtId="0" fontId="3" fillId="0" borderId="3" xfId="0" applyFont="1" applyBorder="1" applyAlignment="1">
      <alignment vertical="center"/>
    </xf>
    <xf numFmtId="0" fontId="5" fillId="0" borderId="3" xfId="0" applyFont="1" applyBorder="1"/>
    <xf numFmtId="0" fontId="5" fillId="0" borderId="13" xfId="0" applyFont="1" applyBorder="1"/>
    <xf numFmtId="0" fontId="2" fillId="0" borderId="9" xfId="0" applyFont="1" applyBorder="1"/>
    <xf numFmtId="0" fontId="2" fillId="7" borderId="2" xfId="0" applyFont="1" applyFill="1" applyBorder="1"/>
    <xf numFmtId="0" fontId="2" fillId="2" borderId="4" xfId="0" applyFont="1" applyFill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2" fillId="2" borderId="15" xfId="0" applyFont="1" applyFill="1" applyBorder="1"/>
    <xf numFmtId="0" fontId="3" fillId="2" borderId="16" xfId="0" applyFont="1" applyFill="1" applyBorder="1" applyAlignment="1">
      <alignment vertical="center"/>
    </xf>
    <xf numFmtId="0" fontId="0" fillId="0" borderId="17" xfId="0" applyBorder="1" applyAlignment="1">
      <alignment vertical="top"/>
    </xf>
    <xf numFmtId="0" fontId="6" fillId="4" borderId="4" xfId="0" applyFont="1" applyFill="1" applyBorder="1"/>
    <xf numFmtId="0" fontId="0" fillId="0" borderId="4" xfId="0" applyBorder="1" applyAlignment="1">
      <alignment vertical="top"/>
    </xf>
    <xf numFmtId="0" fontId="1" fillId="0" borderId="4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2" fillId="7" borderId="18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21" xfId="0" applyFont="1" applyBorder="1" applyAlignment="1" applyProtection="1">
      <alignment horizontal="center" vertical="top"/>
      <protection locked="0"/>
    </xf>
    <xf numFmtId="0" fontId="2" fillId="7" borderId="9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2" fillId="0" borderId="23" xfId="0" applyFont="1" applyBorder="1" applyAlignment="1" applyProtection="1">
      <alignment horizontal="left" vertical="top"/>
      <protection locked="0"/>
    </xf>
    <xf numFmtId="0" fontId="14" fillId="2" borderId="4" xfId="0" applyFont="1" applyFill="1" applyBorder="1" applyAlignment="1">
      <alignment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2" borderId="4" xfId="0" applyFont="1" applyFill="1" applyBorder="1" applyAlignment="1">
      <alignment vertical="top"/>
    </xf>
    <xf numFmtId="0" fontId="13" fillId="0" borderId="0" xfId="0" applyFont="1" applyAlignment="1">
      <alignment vertical="top"/>
    </xf>
    <xf numFmtId="0" fontId="17" fillId="4" borderId="0" xfId="0" applyFont="1" applyFill="1"/>
    <xf numFmtId="0" fontId="17" fillId="4" borderId="7" xfId="0" applyFont="1" applyFill="1" applyBorder="1" applyAlignment="1">
      <alignment horizontal="left"/>
    </xf>
    <xf numFmtId="0" fontId="17" fillId="4" borderId="8" xfId="0" applyFont="1" applyFill="1" applyBorder="1" applyAlignment="1">
      <alignment horizontal="left"/>
    </xf>
    <xf numFmtId="0" fontId="16" fillId="4" borderId="8" xfId="0" applyFont="1" applyFill="1" applyBorder="1"/>
    <xf numFmtId="0" fontId="16" fillId="6" borderId="26" xfId="0" applyFont="1" applyFill="1" applyBorder="1" applyAlignment="1">
      <alignment horizontal="center" vertical="top" wrapText="1"/>
    </xf>
    <xf numFmtId="0" fontId="16" fillId="5" borderId="26" xfId="0" applyFont="1" applyFill="1" applyBorder="1" applyAlignment="1">
      <alignment horizontal="center" vertical="top" wrapText="1"/>
    </xf>
    <xf numFmtId="0" fontId="16" fillId="6" borderId="27" xfId="0" applyFont="1" applyFill="1" applyBorder="1" applyAlignment="1">
      <alignment horizontal="center" vertical="top" wrapText="1"/>
    </xf>
    <xf numFmtId="0" fontId="16" fillId="6" borderId="27" xfId="0" applyFont="1" applyFill="1" applyBorder="1" applyAlignment="1">
      <alignment vertical="top" wrapText="1"/>
    </xf>
    <xf numFmtId="0" fontId="16" fillId="6" borderId="25" xfId="0" applyFont="1" applyFill="1" applyBorder="1" applyAlignment="1">
      <alignment vertical="top" wrapText="1"/>
    </xf>
    <xf numFmtId="0" fontId="16" fillId="5" borderId="27" xfId="0" applyFont="1" applyFill="1" applyBorder="1" applyAlignment="1">
      <alignment horizontal="center" vertical="top" wrapText="1"/>
    </xf>
    <xf numFmtId="0" fontId="16" fillId="5" borderId="27" xfId="0" applyFont="1" applyFill="1" applyBorder="1" applyAlignment="1">
      <alignment vertical="top" wrapText="1"/>
    </xf>
    <xf numFmtId="0" fontId="16" fillId="5" borderId="25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center"/>
    </xf>
    <xf numFmtId="0" fontId="16" fillId="4" borderId="7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left"/>
    </xf>
    <xf numFmtId="0" fontId="6" fillId="4" borderId="14" xfId="0" applyFont="1" applyFill="1" applyBorder="1"/>
    <xf numFmtId="0" fontId="7" fillId="4" borderId="29" xfId="0" applyFont="1" applyFill="1" applyBorder="1" applyAlignment="1">
      <alignment vertical="center"/>
    </xf>
    <xf numFmtId="0" fontId="3" fillId="0" borderId="31" xfId="0" applyFont="1" applyBorder="1" applyAlignment="1">
      <alignment vertical="center"/>
    </xf>
    <xf numFmtId="178" fontId="17" fillId="4" borderId="0" xfId="0" applyNumberFormat="1" applyFont="1" applyFill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49" fontId="2" fillId="2" borderId="11" xfId="0" applyNumberFormat="1" applyFont="1" applyFill="1" applyBorder="1"/>
    <xf numFmtId="49" fontId="3" fillId="2" borderId="28" xfId="0" applyNumberFormat="1" applyFont="1" applyFill="1" applyBorder="1" applyAlignment="1">
      <alignment vertical="center"/>
    </xf>
    <xf numFmtId="49" fontId="17" fillId="4" borderId="9" xfId="0" applyNumberFormat="1" applyFont="1" applyFill="1" applyBorder="1" applyAlignment="1">
      <alignment horizontal="right"/>
    </xf>
    <xf numFmtId="49" fontId="17" fillId="4" borderId="7" xfId="0" applyNumberFormat="1" applyFont="1" applyFill="1" applyBorder="1" applyAlignment="1">
      <alignment horizontal="left"/>
    </xf>
    <xf numFmtId="49" fontId="17" fillId="4" borderId="7" xfId="0" applyNumberFormat="1" applyFont="1" applyFill="1" applyBorder="1" applyAlignment="1">
      <alignment horizontal="right"/>
    </xf>
    <xf numFmtId="49" fontId="16" fillId="4" borderId="7" xfId="0" applyNumberFormat="1" applyFont="1" applyFill="1" applyBorder="1" applyAlignment="1">
      <alignment horizontal="left"/>
    </xf>
    <xf numFmtId="49" fontId="16" fillId="4" borderId="8" xfId="0" applyNumberFormat="1" applyFont="1" applyFill="1" applyBorder="1" applyAlignment="1">
      <alignment horizontal="left"/>
    </xf>
    <xf numFmtId="49" fontId="15" fillId="2" borderId="22" xfId="0" applyNumberFormat="1" applyFont="1" applyFill="1" applyBorder="1" applyAlignment="1">
      <alignment horizontal="center" vertical="center"/>
    </xf>
    <xf numFmtId="49" fontId="16" fillId="6" borderId="27" xfId="0" applyNumberFormat="1" applyFont="1" applyFill="1" applyBorder="1" applyAlignment="1">
      <alignment vertical="top" wrapText="1"/>
    </xf>
    <xf numFmtId="49" fontId="16" fillId="5" borderId="27" xfId="0" applyNumberFormat="1" applyFont="1" applyFill="1" applyBorder="1" applyAlignment="1">
      <alignment vertical="top" wrapText="1"/>
    </xf>
    <xf numFmtId="49" fontId="1" fillId="0" borderId="7" xfId="0" applyNumberFormat="1" applyFont="1" applyBorder="1" applyAlignment="1" applyProtection="1">
      <alignment horizontal="left" vertical="top"/>
      <protection locked="0"/>
    </xf>
    <xf numFmtId="49" fontId="10" fillId="0" borderId="0" xfId="0" applyNumberFormat="1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49" fontId="1" fillId="0" borderId="6" xfId="0" applyNumberFormat="1" applyFont="1" applyBorder="1" applyAlignment="1" applyProtection="1">
      <alignment horizontal="left" vertical="top"/>
      <protection locked="0"/>
    </xf>
    <xf numFmtId="49" fontId="0" fillId="0" borderId="0" xfId="0" applyNumberFormat="1" applyAlignment="1">
      <alignment vertical="top"/>
    </xf>
    <xf numFmtId="49" fontId="2" fillId="2" borderId="1" xfId="0" applyNumberFormat="1" applyFont="1" applyFill="1" applyBorder="1"/>
    <xf numFmtId="49" fontId="7" fillId="4" borderId="30" xfId="0" applyNumberFormat="1" applyFont="1" applyFill="1" applyBorder="1" applyAlignment="1">
      <alignment vertical="center"/>
    </xf>
    <xf numFmtId="49" fontId="17" fillId="4" borderId="0" xfId="0" applyNumberFormat="1" applyFont="1" applyFill="1"/>
    <xf numFmtId="49" fontId="16" fillId="4" borderId="0" xfId="0" applyNumberFormat="1" applyFont="1" applyFill="1"/>
    <xf numFmtId="49" fontId="16" fillId="4" borderId="8" xfId="0" applyNumberFormat="1" applyFont="1" applyFill="1" applyBorder="1"/>
    <xf numFmtId="49" fontId="0" fillId="0" borderId="0" xfId="0" applyNumberFormat="1" applyAlignment="1">
      <alignment horizontal="left" vertical="top"/>
    </xf>
    <xf numFmtId="0" fontId="16" fillId="6" borderId="22" xfId="0" applyFont="1" applyFill="1" applyBorder="1" applyAlignment="1">
      <alignment vertical="top" wrapText="1"/>
    </xf>
    <xf numFmtId="0" fontId="16" fillId="5" borderId="22" xfId="0" applyFont="1" applyFill="1" applyBorder="1" applyAlignment="1">
      <alignment vertical="top" wrapText="1"/>
    </xf>
    <xf numFmtId="0" fontId="17" fillId="4" borderId="0" xfId="0" quotePrefix="1" applyFont="1" applyFill="1" applyAlignment="1">
      <alignment horizontal="left"/>
    </xf>
    <xf numFmtId="178" fontId="17" fillId="4" borderId="9" xfId="0" quotePrefix="1" applyNumberFormat="1" applyFont="1" applyFill="1" applyBorder="1" applyAlignment="1">
      <alignment horizontal="left"/>
    </xf>
    <xf numFmtId="0" fontId="17" fillId="4" borderId="7" xfId="0" quotePrefix="1" applyFont="1" applyFill="1" applyBorder="1" applyAlignment="1">
      <alignment horizontal="left"/>
    </xf>
    <xf numFmtId="0" fontId="17" fillId="4" borderId="8" xfId="0" quotePrefix="1" applyFont="1" applyFill="1" applyBorder="1" applyAlignment="1">
      <alignment horizontal="left"/>
    </xf>
    <xf numFmtId="176" fontId="16" fillId="4" borderId="8" xfId="0" quotePrefix="1" applyNumberFormat="1" applyFont="1" applyFill="1" applyBorder="1" applyAlignment="1">
      <alignment horizontal="left"/>
    </xf>
    <xf numFmtId="0" fontId="18" fillId="4" borderId="12" xfId="0" quotePrefix="1" applyFont="1" applyFill="1" applyBorder="1" applyAlignment="1">
      <alignment horizontal="center" vertical="top" wrapText="1"/>
    </xf>
    <xf numFmtId="0" fontId="9" fillId="3" borderId="0" xfId="0" quotePrefix="1" applyFont="1" applyFill="1" applyAlignment="1">
      <alignment horizontal="left" vertical="center"/>
    </xf>
    <xf numFmtId="0" fontId="9" fillId="5" borderId="0" xfId="0" quotePrefix="1" applyFont="1" applyFill="1" applyAlignment="1">
      <alignment horizontal="left" vertical="center"/>
    </xf>
    <xf numFmtId="0" fontId="0" fillId="0" borderId="7" xfId="0" applyBorder="1" applyAlignment="1">
      <alignment vertical="top"/>
    </xf>
    <xf numFmtId="0" fontId="0" fillId="0" borderId="14" xfId="0" applyBorder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129887</xdr:colOff>
      <xdr:row>1</xdr:row>
      <xdr:rowOff>34636</xdr:rowOff>
    </xdr:from>
    <xdr:to>
      <xdr:col>3</xdr:col>
      <xdr:colOff>2382115</xdr:colOff>
      <xdr:row>6</xdr:row>
      <xdr:rowOff>172290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BBD02FE-A3C3-4293-A29E-E8C026632D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26373" t="39401" r="28389" b="32795"/>
        <a:stretch/>
      </xdr:blipFill>
      <xdr:spPr>
        <a:xfrm>
          <a:off x="355023" y="199160"/>
          <a:ext cx="3255818" cy="154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69"/>
  <sheetViews>
    <sheetView showGridLines="0" tabSelected="1" zoomScale="70" zoomScaleNormal="70" workbookViewId="0">
      <pane ySplit="8" topLeftCell="A9" activePane="bottomLeft" state="frozen"/>
      <selection pane="bottomLeft" activeCell="I15" sqref="I15"/>
    </sheetView>
  </sheetViews>
  <sheetFormatPr defaultColWidth="9.109375" defaultRowHeight="13.2" x14ac:dyDescent="0.25"/>
  <cols>
    <col min="1" max="1" width="3.109375" style="1" customWidth="1"/>
    <col min="2" max="2" width="5.44140625" style="46" customWidth="1"/>
    <col min="3" max="3" width="8.6640625" style="46" customWidth="1"/>
    <col min="4" max="4" width="35.6640625" style="2" customWidth="1"/>
    <col min="5" max="5" width="15.6640625" style="2" customWidth="1"/>
    <col min="6" max="6" width="24.6640625" style="104" customWidth="1"/>
    <col min="7" max="7" width="25.6640625" style="1" customWidth="1"/>
    <col min="8" max="8" width="30.6640625" style="98" customWidth="1"/>
    <col min="9" max="9" width="80.6640625" style="1" customWidth="1"/>
    <col min="10" max="10" width="23.109375" style="1" customWidth="1"/>
    <col min="11" max="11" width="25.6640625" style="1" customWidth="1"/>
    <col min="12" max="13" width="30.6640625" style="1" customWidth="1"/>
    <col min="14" max="14" width="32.44140625" style="1" hidden="1" customWidth="1"/>
    <col min="15" max="15" width="30.6640625" style="1" customWidth="1"/>
    <col min="16" max="16384" width="9.109375" style="1"/>
  </cols>
  <sheetData>
    <row r="1" spans="1:16" ht="13.8" thickBot="1" x14ac:dyDescent="0.3">
      <c r="A1" s="8"/>
      <c r="B1" s="40"/>
      <c r="C1" s="49"/>
      <c r="D1" s="29"/>
      <c r="E1" s="8"/>
      <c r="F1" s="99"/>
      <c r="G1" s="3"/>
      <c r="H1" s="84"/>
      <c r="I1" s="24"/>
      <c r="J1" s="24"/>
      <c r="K1" s="24"/>
      <c r="L1" s="24"/>
      <c r="M1" s="24"/>
      <c r="N1" s="33"/>
      <c r="O1" s="24"/>
      <c r="P1" s="28"/>
    </row>
    <row r="2" spans="1:16" ht="37.5" customHeight="1" thickBot="1" x14ac:dyDescent="0.3">
      <c r="A2" s="9"/>
      <c r="B2" s="41"/>
      <c r="C2" s="50"/>
      <c r="D2" s="25"/>
      <c r="E2" s="80" t="s">
        <v>15</v>
      </c>
      <c r="F2" s="100"/>
      <c r="G2" s="81"/>
      <c r="H2" s="85"/>
      <c r="I2" s="76"/>
      <c r="J2" s="76"/>
      <c r="K2" s="13"/>
      <c r="L2" s="13"/>
      <c r="M2" s="13"/>
      <c r="N2" s="34"/>
      <c r="O2" s="13"/>
    </row>
    <row r="3" spans="1:16" ht="23.25" customHeight="1" x14ac:dyDescent="0.3">
      <c r="A3" s="9"/>
      <c r="B3" s="42"/>
      <c r="C3" s="51"/>
      <c r="D3" s="26"/>
      <c r="E3" s="64" t="s">
        <v>22</v>
      </c>
      <c r="F3" s="101"/>
      <c r="G3" s="107" t="s">
        <v>32</v>
      </c>
      <c r="H3" s="86" t="s">
        <v>20</v>
      </c>
      <c r="I3" s="108" t="s">
        <v>33</v>
      </c>
      <c r="J3" s="82"/>
      <c r="K3" s="14"/>
      <c r="L3" s="14"/>
      <c r="M3" s="14"/>
      <c r="N3" s="35"/>
      <c r="O3" s="14"/>
    </row>
    <row r="4" spans="1:16" ht="17.25" customHeight="1" x14ac:dyDescent="0.3">
      <c r="A4" s="9"/>
      <c r="B4" s="43"/>
      <c r="C4" s="51"/>
      <c r="D4" s="26"/>
      <c r="E4" s="64" t="s">
        <v>13</v>
      </c>
      <c r="F4" s="101"/>
      <c r="G4" s="109" t="s">
        <v>34</v>
      </c>
      <c r="H4" s="87"/>
      <c r="I4" s="65"/>
      <c r="J4" s="65"/>
      <c r="K4" s="15"/>
      <c r="L4" s="15"/>
      <c r="M4" s="15"/>
      <c r="N4" s="31"/>
      <c r="O4" s="15"/>
    </row>
    <row r="5" spans="1:16" ht="17.25" customHeight="1" x14ac:dyDescent="0.3">
      <c r="A5" s="9"/>
      <c r="B5" s="43"/>
      <c r="C5" s="51"/>
      <c r="D5" s="26"/>
      <c r="E5" s="64" t="s">
        <v>23</v>
      </c>
      <c r="F5" s="101"/>
      <c r="G5" s="110" t="s">
        <v>35</v>
      </c>
      <c r="H5" s="88"/>
      <c r="I5" s="66"/>
      <c r="J5" s="66"/>
      <c r="K5" s="16"/>
      <c r="L5" s="16"/>
      <c r="M5" s="16"/>
      <c r="N5" s="31"/>
      <c r="O5" s="16"/>
    </row>
    <row r="6" spans="1:16" ht="16.5" customHeight="1" x14ac:dyDescent="0.3">
      <c r="A6" s="9"/>
      <c r="B6" s="44"/>
      <c r="C6" s="51"/>
      <c r="D6" s="26"/>
      <c r="E6" s="64" t="s">
        <v>24</v>
      </c>
      <c r="F6" s="102"/>
      <c r="G6" s="109" t="s">
        <v>268</v>
      </c>
      <c r="H6" s="89"/>
      <c r="I6" s="77"/>
      <c r="J6" s="77"/>
      <c r="K6" s="78"/>
      <c r="L6" s="78"/>
      <c r="M6" s="78"/>
      <c r="N6" s="79"/>
      <c r="O6" s="78"/>
    </row>
    <row r="7" spans="1:16" ht="15.75" customHeight="1" x14ac:dyDescent="0.25">
      <c r="A7" s="9"/>
      <c r="B7" s="45"/>
      <c r="C7" s="52"/>
      <c r="D7" s="27"/>
      <c r="E7" s="67" t="s">
        <v>14</v>
      </c>
      <c r="F7" s="103"/>
      <c r="G7" s="111" t="s">
        <v>36</v>
      </c>
      <c r="H7" s="90"/>
      <c r="I7" s="63"/>
      <c r="J7" s="63"/>
      <c r="K7" s="23"/>
      <c r="L7" s="23"/>
      <c r="M7" s="23"/>
      <c r="N7" s="36"/>
      <c r="O7" s="23"/>
    </row>
    <row r="8" spans="1:16" s="61" customFormat="1" ht="18" customHeight="1" x14ac:dyDescent="0.25">
      <c r="A8" s="57"/>
      <c r="B8" s="58" t="s">
        <v>17</v>
      </c>
      <c r="C8" s="59" t="s">
        <v>38</v>
      </c>
      <c r="D8" s="60" t="s">
        <v>39</v>
      </c>
      <c r="E8" s="60" t="s">
        <v>87</v>
      </c>
      <c r="F8" s="91" t="s">
        <v>89</v>
      </c>
      <c r="G8" s="60" t="s">
        <v>126</v>
      </c>
      <c r="H8" s="91" t="s">
        <v>144</v>
      </c>
      <c r="I8" s="83" t="s">
        <v>175</v>
      </c>
      <c r="J8" s="83" t="s">
        <v>219</v>
      </c>
      <c r="K8" s="60" t="s">
        <v>222</v>
      </c>
      <c r="L8" s="60" t="s">
        <v>223</v>
      </c>
      <c r="M8" s="83" t="s">
        <v>224</v>
      </c>
      <c r="N8" s="59" t="s">
        <v>228</v>
      </c>
      <c r="O8" s="83" t="s">
        <v>253</v>
      </c>
    </row>
    <row r="9" spans="1:16" s="63" customFormat="1" ht="15" x14ac:dyDescent="0.25">
      <c r="A9" s="62"/>
      <c r="B9" s="68">
        <f t="shared" ref="B9:B54" si="0">ROW(B9) - ROW($B$8)</f>
        <v>1</v>
      </c>
      <c r="C9" s="70">
        <v>2</v>
      </c>
      <c r="D9" s="71" t="s">
        <v>40</v>
      </c>
      <c r="E9" s="71" t="s">
        <v>86</v>
      </c>
      <c r="F9" s="92" t="s">
        <v>90</v>
      </c>
      <c r="G9" s="71" t="s">
        <v>127</v>
      </c>
      <c r="H9" s="92" t="s">
        <v>145</v>
      </c>
      <c r="I9" s="71" t="s">
        <v>176</v>
      </c>
      <c r="J9" s="71" t="s">
        <v>220</v>
      </c>
      <c r="K9" s="71"/>
      <c r="L9" s="71"/>
      <c r="M9" s="105" t="s">
        <v>225</v>
      </c>
      <c r="N9" s="72" t="s">
        <v>229</v>
      </c>
      <c r="O9" s="105"/>
    </row>
    <row r="10" spans="1:16" s="63" customFormat="1" ht="30" x14ac:dyDescent="0.25">
      <c r="A10" s="62"/>
      <c r="B10" s="69">
        <f t="shared" si="0"/>
        <v>2</v>
      </c>
      <c r="C10" s="73">
        <v>9</v>
      </c>
      <c r="D10" s="74" t="s">
        <v>41</v>
      </c>
      <c r="E10" s="74" t="s">
        <v>86</v>
      </c>
      <c r="F10" s="93" t="s">
        <v>91</v>
      </c>
      <c r="G10" s="74" t="s">
        <v>128</v>
      </c>
      <c r="H10" s="93" t="s">
        <v>146</v>
      </c>
      <c r="I10" s="74" t="s">
        <v>177</v>
      </c>
      <c r="J10" s="74" t="s">
        <v>221</v>
      </c>
      <c r="K10" s="74" t="s">
        <v>269</v>
      </c>
      <c r="L10" s="74" t="s">
        <v>269</v>
      </c>
      <c r="M10" s="106" t="s">
        <v>225</v>
      </c>
      <c r="N10" s="75" t="s">
        <v>230</v>
      </c>
      <c r="O10" s="106"/>
    </row>
    <row r="11" spans="1:16" s="63" customFormat="1" ht="15" x14ac:dyDescent="0.25">
      <c r="A11" s="62"/>
      <c r="B11" s="68">
        <f t="shared" si="0"/>
        <v>3</v>
      </c>
      <c r="C11" s="70">
        <v>6</v>
      </c>
      <c r="D11" s="71" t="s">
        <v>42</v>
      </c>
      <c r="E11" s="71" t="s">
        <v>86</v>
      </c>
      <c r="F11" s="92" t="s">
        <v>92</v>
      </c>
      <c r="G11" s="71" t="s">
        <v>129</v>
      </c>
      <c r="H11" s="92" t="s">
        <v>147</v>
      </c>
      <c r="I11" s="71" t="s">
        <v>178</v>
      </c>
      <c r="J11" s="71" t="s">
        <v>221</v>
      </c>
      <c r="K11" s="71" t="s">
        <v>269</v>
      </c>
      <c r="L11" s="71" t="s">
        <v>269</v>
      </c>
      <c r="M11" s="105" t="s">
        <v>225</v>
      </c>
      <c r="N11" s="72" t="s">
        <v>229</v>
      </c>
      <c r="O11" s="105"/>
    </row>
    <row r="12" spans="1:16" s="63" customFormat="1" ht="15" x14ac:dyDescent="0.25">
      <c r="A12" s="62"/>
      <c r="B12" s="69">
        <f t="shared" si="0"/>
        <v>4</v>
      </c>
      <c r="C12" s="73">
        <v>7</v>
      </c>
      <c r="D12" s="74" t="s">
        <v>43</v>
      </c>
      <c r="E12" s="74" t="s">
        <v>86</v>
      </c>
      <c r="F12" s="93" t="s">
        <v>93</v>
      </c>
      <c r="G12" s="74" t="s">
        <v>128</v>
      </c>
      <c r="H12" s="93" t="s">
        <v>148</v>
      </c>
      <c r="I12" s="74" t="s">
        <v>179</v>
      </c>
      <c r="J12" s="74" t="s">
        <v>221</v>
      </c>
      <c r="K12" s="74" t="s">
        <v>269</v>
      </c>
      <c r="L12" s="74" t="s">
        <v>269</v>
      </c>
      <c r="M12" s="106" t="s">
        <v>225</v>
      </c>
      <c r="N12" s="75" t="s">
        <v>229</v>
      </c>
      <c r="O12" s="106"/>
    </row>
    <row r="13" spans="1:16" s="63" customFormat="1" ht="15" x14ac:dyDescent="0.25">
      <c r="A13" s="62"/>
      <c r="B13" s="68">
        <f t="shared" si="0"/>
        <v>5</v>
      </c>
      <c r="C13" s="70">
        <v>3</v>
      </c>
      <c r="D13" s="71" t="s">
        <v>44</v>
      </c>
      <c r="E13" s="71" t="s">
        <v>86</v>
      </c>
      <c r="F13" s="92" t="s">
        <v>94</v>
      </c>
      <c r="G13" s="71" t="s">
        <v>128</v>
      </c>
      <c r="H13" s="92" t="s">
        <v>149</v>
      </c>
      <c r="I13" s="71" t="s">
        <v>180</v>
      </c>
      <c r="J13" s="71" t="s">
        <v>221</v>
      </c>
      <c r="K13" s="71" t="s">
        <v>269</v>
      </c>
      <c r="L13" s="71" t="s">
        <v>269</v>
      </c>
      <c r="M13" s="105" t="s">
        <v>225</v>
      </c>
      <c r="N13" s="72" t="s">
        <v>229</v>
      </c>
      <c r="O13" s="105"/>
    </row>
    <row r="14" spans="1:16" s="63" customFormat="1" ht="15" x14ac:dyDescent="0.25">
      <c r="A14" s="62"/>
      <c r="B14" s="69">
        <f t="shared" si="0"/>
        <v>6</v>
      </c>
      <c r="C14" s="73">
        <v>1</v>
      </c>
      <c r="D14" s="74" t="s">
        <v>45</v>
      </c>
      <c r="E14" s="74" t="s">
        <v>86</v>
      </c>
      <c r="F14" s="93" t="s">
        <v>92</v>
      </c>
      <c r="G14" s="74" t="s">
        <v>129</v>
      </c>
      <c r="H14" s="93" t="s">
        <v>150</v>
      </c>
      <c r="I14" s="74" t="s">
        <v>181</v>
      </c>
      <c r="J14" s="74" t="s">
        <v>221</v>
      </c>
      <c r="K14" s="74" t="s">
        <v>269</v>
      </c>
      <c r="L14" s="74" t="s">
        <v>269</v>
      </c>
      <c r="M14" s="106" t="s">
        <v>225</v>
      </c>
      <c r="N14" s="75" t="s">
        <v>231</v>
      </c>
      <c r="O14" s="106"/>
    </row>
    <row r="15" spans="1:16" s="63" customFormat="1" ht="30" x14ac:dyDescent="0.25">
      <c r="A15" s="62"/>
      <c r="B15" s="68">
        <f t="shared" si="0"/>
        <v>7</v>
      </c>
      <c r="C15" s="70">
        <v>1</v>
      </c>
      <c r="D15" s="71" t="s">
        <v>46</v>
      </c>
      <c r="E15" s="71" t="s">
        <v>86</v>
      </c>
      <c r="F15" s="92" t="s">
        <v>95</v>
      </c>
      <c r="G15" s="71" t="s">
        <v>129</v>
      </c>
      <c r="H15" s="92" t="s">
        <v>151</v>
      </c>
      <c r="I15" s="71" t="s">
        <v>182</v>
      </c>
      <c r="J15" s="71" t="s">
        <v>221</v>
      </c>
      <c r="K15" s="71" t="s">
        <v>269</v>
      </c>
      <c r="L15" s="71" t="s">
        <v>269</v>
      </c>
      <c r="M15" s="105" t="s">
        <v>225</v>
      </c>
      <c r="N15" s="72" t="s">
        <v>232</v>
      </c>
      <c r="O15" s="105"/>
    </row>
    <row r="16" spans="1:16" s="63" customFormat="1" ht="15" x14ac:dyDescent="0.25">
      <c r="A16" s="62"/>
      <c r="B16" s="69">
        <f t="shared" si="0"/>
        <v>8</v>
      </c>
      <c r="C16" s="73">
        <v>2</v>
      </c>
      <c r="D16" s="74" t="s">
        <v>47</v>
      </c>
      <c r="E16" s="74" t="s">
        <v>86</v>
      </c>
      <c r="F16" s="93" t="s">
        <v>91</v>
      </c>
      <c r="G16" s="74" t="s">
        <v>128</v>
      </c>
      <c r="H16" s="93" t="s">
        <v>152</v>
      </c>
      <c r="I16" s="74" t="s">
        <v>183</v>
      </c>
      <c r="J16" s="74" t="s">
        <v>221</v>
      </c>
      <c r="K16" s="74" t="s">
        <v>269</v>
      </c>
      <c r="L16" s="74" t="s">
        <v>269</v>
      </c>
      <c r="M16" s="106" t="s">
        <v>225</v>
      </c>
      <c r="N16" s="75" t="s">
        <v>229</v>
      </c>
      <c r="O16" s="106"/>
    </row>
    <row r="17" spans="1:15" s="63" customFormat="1" ht="15" x14ac:dyDescent="0.25">
      <c r="A17" s="62"/>
      <c r="B17" s="68">
        <f t="shared" si="0"/>
        <v>9</v>
      </c>
      <c r="C17" s="70">
        <v>1</v>
      </c>
      <c r="D17" s="71" t="s">
        <v>48</v>
      </c>
      <c r="E17" s="71" t="s">
        <v>86</v>
      </c>
      <c r="F17" s="92" t="s">
        <v>96</v>
      </c>
      <c r="G17" s="71" t="s">
        <v>129</v>
      </c>
      <c r="H17" s="92" t="s">
        <v>153</v>
      </c>
      <c r="I17" s="71" t="s">
        <v>184</v>
      </c>
      <c r="J17" s="71" t="s">
        <v>221</v>
      </c>
      <c r="K17" s="71" t="s">
        <v>269</v>
      </c>
      <c r="L17" s="71" t="s">
        <v>269</v>
      </c>
      <c r="M17" s="105" t="s">
        <v>225</v>
      </c>
      <c r="N17" s="72" t="s">
        <v>229</v>
      </c>
      <c r="O17" s="105"/>
    </row>
    <row r="18" spans="1:15" s="63" customFormat="1" ht="15" x14ac:dyDescent="0.25">
      <c r="A18" s="62"/>
      <c r="B18" s="69">
        <f t="shared" si="0"/>
        <v>10</v>
      </c>
      <c r="C18" s="73">
        <v>1</v>
      </c>
      <c r="D18" s="74" t="s">
        <v>49</v>
      </c>
      <c r="E18" s="74" t="s">
        <v>86</v>
      </c>
      <c r="F18" s="93" t="s">
        <v>97</v>
      </c>
      <c r="G18" s="74" t="s">
        <v>128</v>
      </c>
      <c r="H18" s="93" t="s">
        <v>154</v>
      </c>
      <c r="I18" s="74" t="s">
        <v>185</v>
      </c>
      <c r="J18" s="74" t="s">
        <v>221</v>
      </c>
      <c r="K18" s="74" t="s">
        <v>269</v>
      </c>
      <c r="L18" s="74" t="s">
        <v>269</v>
      </c>
      <c r="M18" s="106" t="s">
        <v>225</v>
      </c>
      <c r="N18" s="75" t="s">
        <v>230</v>
      </c>
      <c r="O18" s="106"/>
    </row>
    <row r="19" spans="1:15" s="63" customFormat="1" ht="15" x14ac:dyDescent="0.25">
      <c r="A19" s="62"/>
      <c r="B19" s="68">
        <f t="shared" si="0"/>
        <v>11</v>
      </c>
      <c r="C19" s="70">
        <v>1</v>
      </c>
      <c r="D19" s="71" t="s">
        <v>50</v>
      </c>
      <c r="E19" s="71" t="s">
        <v>86</v>
      </c>
      <c r="F19" s="92" t="s">
        <v>98</v>
      </c>
      <c r="G19" s="71" t="s">
        <v>130</v>
      </c>
      <c r="H19" s="92" t="s">
        <v>155</v>
      </c>
      <c r="I19" s="71" t="s">
        <v>186</v>
      </c>
      <c r="J19" s="71" t="s">
        <v>221</v>
      </c>
      <c r="K19" s="71" t="s">
        <v>269</v>
      </c>
      <c r="L19" s="71" t="s">
        <v>269</v>
      </c>
      <c r="M19" s="105" t="s">
        <v>225</v>
      </c>
      <c r="N19" s="72" t="s">
        <v>230</v>
      </c>
      <c r="O19" s="105"/>
    </row>
    <row r="20" spans="1:15" s="63" customFormat="1" ht="30" x14ac:dyDescent="0.25">
      <c r="A20" s="62"/>
      <c r="B20" s="69">
        <f t="shared" si="0"/>
        <v>12</v>
      </c>
      <c r="C20" s="73">
        <v>1</v>
      </c>
      <c r="D20" s="74" t="s">
        <v>51</v>
      </c>
      <c r="E20" s="74" t="s">
        <v>86</v>
      </c>
      <c r="F20" s="93" t="s">
        <v>99</v>
      </c>
      <c r="G20" s="74" t="s">
        <v>128</v>
      </c>
      <c r="H20" s="93" t="s">
        <v>156</v>
      </c>
      <c r="I20" s="74" t="s">
        <v>187</v>
      </c>
      <c r="J20" s="74" t="s">
        <v>221</v>
      </c>
      <c r="K20" s="74" t="s">
        <v>269</v>
      </c>
      <c r="L20" s="74" t="s">
        <v>269</v>
      </c>
      <c r="M20" s="106" t="s">
        <v>225</v>
      </c>
      <c r="N20" s="75" t="s">
        <v>232</v>
      </c>
      <c r="O20" s="106"/>
    </row>
    <row r="21" spans="1:15" s="63" customFormat="1" ht="15" x14ac:dyDescent="0.25">
      <c r="A21" s="62"/>
      <c r="B21" s="68">
        <f t="shared" si="0"/>
        <v>13</v>
      </c>
      <c r="C21" s="70">
        <v>1</v>
      </c>
      <c r="D21" s="71" t="s">
        <v>52</v>
      </c>
      <c r="E21" s="71" t="s">
        <v>86</v>
      </c>
      <c r="F21" s="92" t="s">
        <v>92</v>
      </c>
      <c r="G21" s="71" t="s">
        <v>129</v>
      </c>
      <c r="H21" s="92" t="s">
        <v>157</v>
      </c>
      <c r="I21" s="71" t="s">
        <v>188</v>
      </c>
      <c r="J21" s="71" t="s">
        <v>221</v>
      </c>
      <c r="K21" s="71" t="s">
        <v>269</v>
      </c>
      <c r="L21" s="71" t="s">
        <v>269</v>
      </c>
      <c r="M21" s="105" t="s">
        <v>225</v>
      </c>
      <c r="N21" s="72" t="s">
        <v>233</v>
      </c>
      <c r="O21" s="105"/>
    </row>
    <row r="22" spans="1:15" s="63" customFormat="1" ht="15" x14ac:dyDescent="0.25">
      <c r="A22" s="62"/>
      <c r="B22" s="69">
        <f t="shared" si="0"/>
        <v>14</v>
      </c>
      <c r="C22" s="73">
        <v>0</v>
      </c>
      <c r="D22" s="74" t="s">
        <v>53</v>
      </c>
      <c r="E22" s="74" t="s">
        <v>88</v>
      </c>
      <c r="F22" s="93" t="s">
        <v>97</v>
      </c>
      <c r="G22" s="74" t="s">
        <v>128</v>
      </c>
      <c r="H22" s="93" t="s">
        <v>154</v>
      </c>
      <c r="I22" s="74" t="s">
        <v>185</v>
      </c>
      <c r="J22" s="74" t="s">
        <v>221</v>
      </c>
      <c r="K22" s="74" t="s">
        <v>269</v>
      </c>
      <c r="L22" s="74" t="s">
        <v>269</v>
      </c>
      <c r="M22" s="106" t="s">
        <v>225</v>
      </c>
      <c r="N22" s="75" t="s">
        <v>230</v>
      </c>
      <c r="O22" s="106"/>
    </row>
    <row r="23" spans="1:15" s="63" customFormat="1" ht="15" x14ac:dyDescent="0.25">
      <c r="A23" s="62"/>
      <c r="B23" s="68">
        <f t="shared" si="0"/>
        <v>15</v>
      </c>
      <c r="C23" s="70">
        <v>2</v>
      </c>
      <c r="D23" s="71" t="s">
        <v>54</v>
      </c>
      <c r="E23" s="71" t="s">
        <v>86</v>
      </c>
      <c r="F23" s="92" t="s">
        <v>100</v>
      </c>
      <c r="G23" s="71" t="s">
        <v>131</v>
      </c>
      <c r="H23" s="92" t="s">
        <v>100</v>
      </c>
      <c r="I23" s="71" t="s">
        <v>189</v>
      </c>
      <c r="J23" s="71" t="s">
        <v>220</v>
      </c>
      <c r="K23" s="71"/>
      <c r="L23" s="71"/>
      <c r="M23" s="105" t="s">
        <v>225</v>
      </c>
      <c r="N23" s="72" t="s">
        <v>234</v>
      </c>
      <c r="O23" s="105"/>
    </row>
    <row r="24" spans="1:15" s="63" customFormat="1" ht="15" x14ac:dyDescent="0.25">
      <c r="A24" s="62"/>
      <c r="B24" s="69">
        <f t="shared" si="0"/>
        <v>16</v>
      </c>
      <c r="C24" s="73">
        <v>1</v>
      </c>
      <c r="D24" s="74" t="s">
        <v>55</v>
      </c>
      <c r="E24" s="74" t="s">
        <v>86</v>
      </c>
      <c r="F24" s="93" t="s">
        <v>101</v>
      </c>
      <c r="G24" s="74" t="s">
        <v>132</v>
      </c>
      <c r="H24" s="93" t="s">
        <v>101</v>
      </c>
      <c r="I24" s="74" t="s">
        <v>190</v>
      </c>
      <c r="J24" s="74" t="s">
        <v>220</v>
      </c>
      <c r="K24" s="74"/>
      <c r="L24" s="74"/>
      <c r="M24" s="106" t="s">
        <v>226</v>
      </c>
      <c r="N24" s="75" t="s">
        <v>235</v>
      </c>
      <c r="O24" s="106"/>
    </row>
    <row r="25" spans="1:15" s="63" customFormat="1" ht="30" x14ac:dyDescent="0.25">
      <c r="A25" s="62"/>
      <c r="B25" s="68">
        <f t="shared" si="0"/>
        <v>17</v>
      </c>
      <c r="C25" s="70">
        <v>4</v>
      </c>
      <c r="D25" s="71" t="s">
        <v>56</v>
      </c>
      <c r="E25" s="71" t="s">
        <v>86</v>
      </c>
      <c r="F25" s="92" t="s">
        <v>102</v>
      </c>
      <c r="G25" s="71" t="s">
        <v>133</v>
      </c>
      <c r="H25" s="92" t="s">
        <v>102</v>
      </c>
      <c r="I25" s="71" t="s">
        <v>191</v>
      </c>
      <c r="J25" s="71" t="s">
        <v>220</v>
      </c>
      <c r="K25" s="71"/>
      <c r="L25" s="71"/>
      <c r="M25" s="105" t="s">
        <v>225</v>
      </c>
      <c r="N25" s="72" t="s">
        <v>236</v>
      </c>
      <c r="O25" s="105"/>
    </row>
    <row r="26" spans="1:15" s="63" customFormat="1" ht="15" x14ac:dyDescent="0.25">
      <c r="A26" s="62"/>
      <c r="B26" s="69">
        <f t="shared" si="0"/>
        <v>18</v>
      </c>
      <c r="C26" s="73">
        <v>2</v>
      </c>
      <c r="D26" s="74" t="s">
        <v>57</v>
      </c>
      <c r="E26" s="74" t="s">
        <v>86</v>
      </c>
      <c r="F26" s="93" t="s">
        <v>103</v>
      </c>
      <c r="G26" s="74" t="s">
        <v>134</v>
      </c>
      <c r="H26" s="93" t="s">
        <v>103</v>
      </c>
      <c r="I26" s="74" t="s">
        <v>192</v>
      </c>
      <c r="J26" s="74" t="s">
        <v>220</v>
      </c>
      <c r="K26" s="74"/>
      <c r="L26" s="74"/>
      <c r="M26" s="106" t="s">
        <v>225</v>
      </c>
      <c r="N26" s="75" t="s">
        <v>237</v>
      </c>
      <c r="O26" s="106"/>
    </row>
    <row r="27" spans="1:15" s="63" customFormat="1" ht="15" x14ac:dyDescent="0.25">
      <c r="A27" s="62"/>
      <c r="B27" s="68">
        <f t="shared" si="0"/>
        <v>19</v>
      </c>
      <c r="C27" s="70">
        <v>6</v>
      </c>
      <c r="D27" s="71" t="s">
        <v>58</v>
      </c>
      <c r="E27" s="71" t="s">
        <v>86</v>
      </c>
      <c r="F27" s="92" t="s">
        <v>104</v>
      </c>
      <c r="G27" s="71" t="s">
        <v>128</v>
      </c>
      <c r="H27" s="92" t="s">
        <v>104</v>
      </c>
      <c r="I27" s="71" t="s">
        <v>193</v>
      </c>
      <c r="J27" s="71" t="s">
        <v>221</v>
      </c>
      <c r="K27" s="71" t="s">
        <v>269</v>
      </c>
      <c r="L27" s="71" t="s">
        <v>269</v>
      </c>
      <c r="M27" s="105" t="s">
        <v>225</v>
      </c>
      <c r="N27" s="72" t="s">
        <v>238</v>
      </c>
      <c r="O27" s="105"/>
    </row>
    <row r="28" spans="1:15" s="63" customFormat="1" ht="15" x14ac:dyDescent="0.25">
      <c r="A28" s="62"/>
      <c r="B28" s="69">
        <f t="shared" si="0"/>
        <v>20</v>
      </c>
      <c r="C28" s="73">
        <v>1</v>
      </c>
      <c r="D28" s="74" t="s">
        <v>59</v>
      </c>
      <c r="E28" s="74" t="s">
        <v>86</v>
      </c>
      <c r="F28" s="93" t="s">
        <v>105</v>
      </c>
      <c r="G28" s="74" t="s">
        <v>135</v>
      </c>
      <c r="H28" s="93" t="s">
        <v>105</v>
      </c>
      <c r="I28" s="74" t="s">
        <v>194</v>
      </c>
      <c r="J28" s="74" t="s">
        <v>221</v>
      </c>
      <c r="K28" s="74" t="s">
        <v>269</v>
      </c>
      <c r="L28" s="74" t="s">
        <v>269</v>
      </c>
      <c r="M28" s="106" t="s">
        <v>225</v>
      </c>
      <c r="N28" s="75" t="s">
        <v>239</v>
      </c>
      <c r="O28" s="106"/>
    </row>
    <row r="29" spans="1:15" s="63" customFormat="1" ht="15" x14ac:dyDescent="0.25">
      <c r="A29" s="62"/>
      <c r="B29" s="68">
        <f t="shared" si="0"/>
        <v>21</v>
      </c>
      <c r="C29" s="70">
        <v>4</v>
      </c>
      <c r="D29" s="71" t="s">
        <v>60</v>
      </c>
      <c r="E29" s="71" t="s">
        <v>86</v>
      </c>
      <c r="F29" s="92" t="s">
        <v>106</v>
      </c>
      <c r="G29" s="71" t="s">
        <v>128</v>
      </c>
      <c r="H29" s="92" t="s">
        <v>106</v>
      </c>
      <c r="I29" s="71" t="s">
        <v>195</v>
      </c>
      <c r="J29" s="71" t="s">
        <v>220</v>
      </c>
      <c r="K29" s="71"/>
      <c r="L29" s="71"/>
      <c r="M29" s="105" t="s">
        <v>225</v>
      </c>
      <c r="N29" s="72" t="s">
        <v>240</v>
      </c>
      <c r="O29" s="105"/>
    </row>
    <row r="30" spans="1:15" s="63" customFormat="1" ht="15" x14ac:dyDescent="0.25">
      <c r="A30" s="62"/>
      <c r="B30" s="69">
        <f t="shared" si="0"/>
        <v>22</v>
      </c>
      <c r="C30" s="73">
        <v>1</v>
      </c>
      <c r="D30" s="74" t="s">
        <v>61</v>
      </c>
      <c r="E30" s="74" t="s">
        <v>86</v>
      </c>
      <c r="F30" s="93" t="s">
        <v>107</v>
      </c>
      <c r="G30" s="74" t="s">
        <v>136</v>
      </c>
      <c r="H30" s="93" t="s">
        <v>158</v>
      </c>
      <c r="I30" s="74" t="s">
        <v>196</v>
      </c>
      <c r="J30" s="74" t="s">
        <v>221</v>
      </c>
      <c r="K30" s="74" t="s">
        <v>269</v>
      </c>
      <c r="L30" s="74" t="s">
        <v>269</v>
      </c>
      <c r="M30" s="106" t="s">
        <v>225</v>
      </c>
      <c r="N30" s="75" t="s">
        <v>241</v>
      </c>
      <c r="O30" s="106"/>
    </row>
    <row r="31" spans="1:15" s="63" customFormat="1" ht="15" x14ac:dyDescent="0.25">
      <c r="A31" s="62"/>
      <c r="B31" s="68">
        <f t="shared" si="0"/>
        <v>23</v>
      </c>
      <c r="C31" s="70">
        <v>1</v>
      </c>
      <c r="D31" s="71" t="s">
        <v>62</v>
      </c>
      <c r="E31" s="71" t="s">
        <v>86</v>
      </c>
      <c r="F31" s="92"/>
      <c r="G31" s="71" t="s">
        <v>137</v>
      </c>
      <c r="H31" s="92" t="s">
        <v>159</v>
      </c>
      <c r="I31" s="71" t="s">
        <v>197</v>
      </c>
      <c r="J31" s="71" t="s">
        <v>220</v>
      </c>
      <c r="K31" s="71"/>
      <c r="L31" s="71"/>
      <c r="M31" s="105"/>
      <c r="N31" s="72" t="s">
        <v>242</v>
      </c>
      <c r="O31" s="105"/>
    </row>
    <row r="32" spans="1:15" s="63" customFormat="1" ht="60" x14ac:dyDescent="0.25">
      <c r="A32" s="62"/>
      <c r="B32" s="69">
        <f t="shared" si="0"/>
        <v>24</v>
      </c>
      <c r="C32" s="73">
        <v>25</v>
      </c>
      <c r="D32" s="74" t="s">
        <v>63</v>
      </c>
      <c r="E32" s="74" t="s">
        <v>86</v>
      </c>
      <c r="F32" s="93" t="s">
        <v>108</v>
      </c>
      <c r="G32" s="74" t="s">
        <v>129</v>
      </c>
      <c r="H32" s="93" t="s">
        <v>160</v>
      </c>
      <c r="I32" s="74" t="s">
        <v>198</v>
      </c>
      <c r="J32" s="74" t="s">
        <v>221</v>
      </c>
      <c r="K32" s="74" t="s">
        <v>269</v>
      </c>
      <c r="L32" s="74" t="s">
        <v>269</v>
      </c>
      <c r="M32" s="106" t="s">
        <v>225</v>
      </c>
      <c r="N32" s="75" t="s">
        <v>243</v>
      </c>
      <c r="O32" s="106"/>
    </row>
    <row r="33" spans="1:15" s="63" customFormat="1" ht="15" x14ac:dyDescent="0.25">
      <c r="A33" s="62"/>
      <c r="B33" s="68">
        <f t="shared" si="0"/>
        <v>25</v>
      </c>
      <c r="C33" s="70">
        <v>1</v>
      </c>
      <c r="D33" s="71" t="s">
        <v>64</v>
      </c>
      <c r="E33" s="71" t="s">
        <v>86</v>
      </c>
      <c r="F33" s="92" t="s">
        <v>109</v>
      </c>
      <c r="G33" s="71" t="s">
        <v>129</v>
      </c>
      <c r="H33" s="92" t="s">
        <v>161</v>
      </c>
      <c r="I33" s="71" t="s">
        <v>199</v>
      </c>
      <c r="J33" s="71" t="s">
        <v>221</v>
      </c>
      <c r="K33" s="71" t="s">
        <v>269</v>
      </c>
      <c r="L33" s="71" t="s">
        <v>269</v>
      </c>
      <c r="M33" s="105" t="s">
        <v>225</v>
      </c>
      <c r="N33" s="72" t="s">
        <v>243</v>
      </c>
      <c r="O33" s="105"/>
    </row>
    <row r="34" spans="1:15" s="63" customFormat="1" ht="15" x14ac:dyDescent="0.25">
      <c r="A34" s="62"/>
      <c r="B34" s="69">
        <f t="shared" si="0"/>
        <v>26</v>
      </c>
      <c r="C34" s="73">
        <v>1</v>
      </c>
      <c r="D34" s="74" t="s">
        <v>65</v>
      </c>
      <c r="E34" s="74" t="s">
        <v>86</v>
      </c>
      <c r="F34" s="93" t="s">
        <v>110</v>
      </c>
      <c r="G34" s="74" t="s">
        <v>129</v>
      </c>
      <c r="H34" s="93" t="s">
        <v>162</v>
      </c>
      <c r="I34" s="74" t="s">
        <v>200</v>
      </c>
      <c r="J34" s="74" t="s">
        <v>221</v>
      </c>
      <c r="K34" s="74" t="s">
        <v>269</v>
      </c>
      <c r="L34" s="74" t="s">
        <v>269</v>
      </c>
      <c r="M34" s="106" t="s">
        <v>225</v>
      </c>
      <c r="N34" s="75" t="s">
        <v>244</v>
      </c>
      <c r="O34" s="106"/>
    </row>
    <row r="35" spans="1:15" s="63" customFormat="1" ht="15" x14ac:dyDescent="0.25">
      <c r="A35" s="62"/>
      <c r="B35" s="68">
        <f t="shared" si="0"/>
        <v>27</v>
      </c>
      <c r="C35" s="70">
        <v>2</v>
      </c>
      <c r="D35" s="71" t="s">
        <v>66</v>
      </c>
      <c r="E35" s="71" t="s">
        <v>86</v>
      </c>
      <c r="F35" s="92" t="s">
        <v>111</v>
      </c>
      <c r="G35" s="71" t="s">
        <v>129</v>
      </c>
      <c r="H35" s="92" t="s">
        <v>163</v>
      </c>
      <c r="I35" s="71" t="s">
        <v>201</v>
      </c>
      <c r="J35" s="71" t="s">
        <v>221</v>
      </c>
      <c r="K35" s="71" t="s">
        <v>269</v>
      </c>
      <c r="L35" s="71" t="s">
        <v>269</v>
      </c>
      <c r="M35" s="105" t="s">
        <v>225</v>
      </c>
      <c r="N35" s="72" t="s">
        <v>243</v>
      </c>
      <c r="O35" s="105" t="s">
        <v>254</v>
      </c>
    </row>
    <row r="36" spans="1:15" s="63" customFormat="1" ht="15" x14ac:dyDescent="0.25">
      <c r="A36" s="62"/>
      <c r="B36" s="69">
        <f t="shared" si="0"/>
        <v>28</v>
      </c>
      <c r="C36" s="73">
        <v>2</v>
      </c>
      <c r="D36" s="74" t="s">
        <v>67</v>
      </c>
      <c r="E36" s="74" t="s">
        <v>86</v>
      </c>
      <c r="F36" s="93" t="s">
        <v>108</v>
      </c>
      <c r="G36" s="74" t="s">
        <v>129</v>
      </c>
      <c r="H36" s="93" t="s">
        <v>164</v>
      </c>
      <c r="I36" s="74" t="s">
        <v>202</v>
      </c>
      <c r="J36" s="74" t="s">
        <v>221</v>
      </c>
      <c r="K36" s="74" t="s">
        <v>269</v>
      </c>
      <c r="L36" s="74" t="s">
        <v>269</v>
      </c>
      <c r="M36" s="106" t="s">
        <v>225</v>
      </c>
      <c r="N36" s="75" t="s">
        <v>244</v>
      </c>
      <c r="O36" s="106"/>
    </row>
    <row r="37" spans="1:15" s="63" customFormat="1" ht="15" x14ac:dyDescent="0.25">
      <c r="A37" s="62"/>
      <c r="B37" s="68">
        <f t="shared" si="0"/>
        <v>29</v>
      </c>
      <c r="C37" s="70">
        <v>0</v>
      </c>
      <c r="D37" s="71" t="s">
        <v>68</v>
      </c>
      <c r="E37" s="71" t="s">
        <v>88</v>
      </c>
      <c r="F37" s="92" t="s">
        <v>108</v>
      </c>
      <c r="G37" s="71" t="s">
        <v>129</v>
      </c>
      <c r="H37" s="92" t="s">
        <v>164</v>
      </c>
      <c r="I37" s="71" t="s">
        <v>202</v>
      </c>
      <c r="J37" s="71" t="s">
        <v>221</v>
      </c>
      <c r="K37" s="71" t="s">
        <v>269</v>
      </c>
      <c r="L37" s="71" t="s">
        <v>269</v>
      </c>
      <c r="M37" s="105" t="s">
        <v>225</v>
      </c>
      <c r="N37" s="72" t="s">
        <v>244</v>
      </c>
      <c r="O37" s="105"/>
    </row>
    <row r="38" spans="1:15" s="63" customFormat="1" ht="15" x14ac:dyDescent="0.25">
      <c r="A38" s="62"/>
      <c r="B38" s="69">
        <f t="shared" si="0"/>
        <v>30</v>
      </c>
      <c r="C38" s="73">
        <v>3</v>
      </c>
      <c r="D38" s="74" t="s">
        <v>69</v>
      </c>
      <c r="E38" s="74" t="s">
        <v>86</v>
      </c>
      <c r="F38" s="93" t="s">
        <v>112</v>
      </c>
      <c r="G38" s="74" t="s">
        <v>129</v>
      </c>
      <c r="H38" s="93" t="s">
        <v>165</v>
      </c>
      <c r="I38" s="74" t="s">
        <v>203</v>
      </c>
      <c r="J38" s="74" t="s">
        <v>221</v>
      </c>
      <c r="K38" s="74" t="s">
        <v>269</v>
      </c>
      <c r="L38" s="74" t="s">
        <v>269</v>
      </c>
      <c r="M38" s="106" t="s">
        <v>225</v>
      </c>
      <c r="N38" s="75" t="s">
        <v>243</v>
      </c>
      <c r="O38" s="106"/>
    </row>
    <row r="39" spans="1:15" s="63" customFormat="1" ht="15" x14ac:dyDescent="0.25">
      <c r="A39" s="62"/>
      <c r="B39" s="68">
        <f t="shared" si="0"/>
        <v>31</v>
      </c>
      <c r="C39" s="70">
        <v>3</v>
      </c>
      <c r="D39" s="71" t="s">
        <v>70</v>
      </c>
      <c r="E39" s="71" t="s">
        <v>86</v>
      </c>
      <c r="F39" s="92" t="s">
        <v>113</v>
      </c>
      <c r="G39" s="71" t="s">
        <v>129</v>
      </c>
      <c r="H39" s="92" t="s">
        <v>166</v>
      </c>
      <c r="I39" s="71" t="s">
        <v>204</v>
      </c>
      <c r="J39" s="71" t="s">
        <v>221</v>
      </c>
      <c r="K39" s="71" t="s">
        <v>269</v>
      </c>
      <c r="L39" s="71" t="s">
        <v>269</v>
      </c>
      <c r="M39" s="105" t="s">
        <v>225</v>
      </c>
      <c r="N39" s="72" t="s">
        <v>243</v>
      </c>
      <c r="O39" s="105"/>
    </row>
    <row r="40" spans="1:15" s="63" customFormat="1" ht="15" x14ac:dyDescent="0.25">
      <c r="A40" s="62"/>
      <c r="B40" s="69">
        <f t="shared" si="0"/>
        <v>32</v>
      </c>
      <c r="C40" s="73">
        <v>0</v>
      </c>
      <c r="D40" s="74" t="s">
        <v>71</v>
      </c>
      <c r="E40" s="74" t="s">
        <v>88</v>
      </c>
      <c r="F40" s="93" t="s">
        <v>114</v>
      </c>
      <c r="G40" s="74" t="s">
        <v>129</v>
      </c>
      <c r="H40" s="93" t="s">
        <v>167</v>
      </c>
      <c r="I40" s="74" t="s">
        <v>205</v>
      </c>
      <c r="J40" s="74" t="s">
        <v>221</v>
      </c>
      <c r="K40" s="74" t="s">
        <v>269</v>
      </c>
      <c r="L40" s="74" t="s">
        <v>269</v>
      </c>
      <c r="M40" s="106" t="s">
        <v>225</v>
      </c>
      <c r="N40" s="75" t="s">
        <v>244</v>
      </c>
      <c r="O40" s="106"/>
    </row>
    <row r="41" spans="1:15" s="63" customFormat="1" ht="15" x14ac:dyDescent="0.25">
      <c r="A41" s="62"/>
      <c r="B41" s="68">
        <f t="shared" si="0"/>
        <v>33</v>
      </c>
      <c r="C41" s="70">
        <v>1</v>
      </c>
      <c r="D41" s="71" t="s">
        <v>72</v>
      </c>
      <c r="E41" s="71" t="s">
        <v>86</v>
      </c>
      <c r="F41" s="92" t="s">
        <v>114</v>
      </c>
      <c r="G41" s="71" t="s">
        <v>129</v>
      </c>
      <c r="H41" s="92" t="s">
        <v>167</v>
      </c>
      <c r="I41" s="71" t="s">
        <v>205</v>
      </c>
      <c r="J41" s="71" t="s">
        <v>221</v>
      </c>
      <c r="K41" s="71" t="s">
        <v>269</v>
      </c>
      <c r="L41" s="71" t="s">
        <v>269</v>
      </c>
      <c r="M41" s="105" t="s">
        <v>225</v>
      </c>
      <c r="N41" s="72" t="s">
        <v>244</v>
      </c>
      <c r="O41" s="105"/>
    </row>
    <row r="42" spans="1:15" s="63" customFormat="1" ht="15" x14ac:dyDescent="0.25">
      <c r="A42" s="62"/>
      <c r="B42" s="69">
        <f t="shared" si="0"/>
        <v>34</v>
      </c>
      <c r="C42" s="73">
        <v>2</v>
      </c>
      <c r="D42" s="74" t="s">
        <v>73</v>
      </c>
      <c r="E42" s="74" t="s">
        <v>86</v>
      </c>
      <c r="F42" s="93" t="s">
        <v>115</v>
      </c>
      <c r="G42" s="74" t="s">
        <v>129</v>
      </c>
      <c r="H42" s="93" t="s">
        <v>168</v>
      </c>
      <c r="I42" s="74" t="s">
        <v>206</v>
      </c>
      <c r="J42" s="74" t="s">
        <v>221</v>
      </c>
      <c r="K42" s="74" t="s">
        <v>269</v>
      </c>
      <c r="L42" s="74" t="s">
        <v>269</v>
      </c>
      <c r="M42" s="106" t="s">
        <v>225</v>
      </c>
      <c r="N42" s="75" t="s">
        <v>244</v>
      </c>
      <c r="O42" s="106"/>
    </row>
    <row r="43" spans="1:15" s="63" customFormat="1" ht="15" x14ac:dyDescent="0.25">
      <c r="A43" s="62"/>
      <c r="B43" s="68">
        <f t="shared" si="0"/>
        <v>35</v>
      </c>
      <c r="C43" s="70">
        <v>1</v>
      </c>
      <c r="D43" s="71" t="s">
        <v>74</v>
      </c>
      <c r="E43" s="71" t="s">
        <v>86</v>
      </c>
      <c r="F43" s="92" t="s">
        <v>116</v>
      </c>
      <c r="G43" s="71" t="s">
        <v>129</v>
      </c>
      <c r="H43" s="92" t="s">
        <v>169</v>
      </c>
      <c r="I43" s="71" t="s">
        <v>207</v>
      </c>
      <c r="J43" s="71" t="s">
        <v>221</v>
      </c>
      <c r="K43" s="71" t="s">
        <v>269</v>
      </c>
      <c r="L43" s="71" t="s">
        <v>269</v>
      </c>
      <c r="M43" s="105" t="s">
        <v>225</v>
      </c>
      <c r="N43" s="72" t="s">
        <v>243</v>
      </c>
      <c r="O43" s="105"/>
    </row>
    <row r="44" spans="1:15" s="63" customFormat="1" ht="15" x14ac:dyDescent="0.25">
      <c r="A44" s="62"/>
      <c r="B44" s="69">
        <f t="shared" si="0"/>
        <v>36</v>
      </c>
      <c r="C44" s="73">
        <v>1</v>
      </c>
      <c r="D44" s="74" t="s">
        <v>75</v>
      </c>
      <c r="E44" s="74" t="s">
        <v>86</v>
      </c>
      <c r="F44" s="93" t="s">
        <v>117</v>
      </c>
      <c r="G44" s="74" t="s">
        <v>129</v>
      </c>
      <c r="H44" s="93" t="s">
        <v>170</v>
      </c>
      <c r="I44" s="74" t="s">
        <v>208</v>
      </c>
      <c r="J44" s="74" t="s">
        <v>221</v>
      </c>
      <c r="K44" s="74" t="s">
        <v>269</v>
      </c>
      <c r="L44" s="74" t="s">
        <v>269</v>
      </c>
      <c r="M44" s="106" t="s">
        <v>225</v>
      </c>
      <c r="N44" s="75" t="s">
        <v>243</v>
      </c>
      <c r="O44" s="106"/>
    </row>
    <row r="45" spans="1:15" s="63" customFormat="1" ht="15" x14ac:dyDescent="0.25">
      <c r="A45" s="62"/>
      <c r="B45" s="68">
        <f t="shared" si="0"/>
        <v>37</v>
      </c>
      <c r="C45" s="70">
        <v>1</v>
      </c>
      <c r="D45" s="71" t="s">
        <v>76</v>
      </c>
      <c r="E45" s="71" t="s">
        <v>86</v>
      </c>
      <c r="F45" s="92" t="s">
        <v>118</v>
      </c>
      <c r="G45" s="71" t="s">
        <v>129</v>
      </c>
      <c r="H45" s="92" t="s">
        <v>171</v>
      </c>
      <c r="I45" s="71" t="s">
        <v>209</v>
      </c>
      <c r="J45" s="71" t="s">
        <v>221</v>
      </c>
      <c r="K45" s="71" t="s">
        <v>269</v>
      </c>
      <c r="L45" s="71" t="s">
        <v>269</v>
      </c>
      <c r="M45" s="105" t="s">
        <v>225</v>
      </c>
      <c r="N45" s="72" t="s">
        <v>243</v>
      </c>
      <c r="O45" s="105"/>
    </row>
    <row r="46" spans="1:15" s="63" customFormat="1" ht="15" x14ac:dyDescent="0.25">
      <c r="A46" s="62"/>
      <c r="B46" s="69">
        <f t="shared" si="0"/>
        <v>38</v>
      </c>
      <c r="C46" s="73">
        <v>1</v>
      </c>
      <c r="D46" s="74" t="s">
        <v>77</v>
      </c>
      <c r="E46" s="74" t="s">
        <v>86</v>
      </c>
      <c r="F46" s="93" t="s">
        <v>115</v>
      </c>
      <c r="G46" s="74" t="s">
        <v>129</v>
      </c>
      <c r="H46" s="93" t="s">
        <v>172</v>
      </c>
      <c r="I46" s="74" t="s">
        <v>210</v>
      </c>
      <c r="J46" s="74" t="s">
        <v>221</v>
      </c>
      <c r="K46" s="74" t="s">
        <v>269</v>
      </c>
      <c r="L46" s="74" t="s">
        <v>269</v>
      </c>
      <c r="M46" s="106" t="s">
        <v>225</v>
      </c>
      <c r="N46" s="75" t="s">
        <v>243</v>
      </c>
      <c r="O46" s="106"/>
    </row>
    <row r="47" spans="1:15" s="63" customFormat="1" ht="30" x14ac:dyDescent="0.25">
      <c r="A47" s="62"/>
      <c r="B47" s="68">
        <f t="shared" si="0"/>
        <v>39</v>
      </c>
      <c r="C47" s="70">
        <v>1</v>
      </c>
      <c r="D47" s="71" t="s">
        <v>78</v>
      </c>
      <c r="E47" s="71" t="s">
        <v>86</v>
      </c>
      <c r="F47" s="92" t="s">
        <v>119</v>
      </c>
      <c r="G47" s="71" t="s">
        <v>138</v>
      </c>
      <c r="H47" s="92" t="s">
        <v>119</v>
      </c>
      <c r="I47" s="71" t="s">
        <v>211</v>
      </c>
      <c r="J47" s="71" t="s">
        <v>221</v>
      </c>
      <c r="K47" s="71" t="s">
        <v>269</v>
      </c>
      <c r="L47" s="71" t="s">
        <v>269</v>
      </c>
      <c r="M47" s="105" t="s">
        <v>225</v>
      </c>
      <c r="N47" s="72" t="s">
        <v>245</v>
      </c>
      <c r="O47" s="105"/>
    </row>
    <row r="48" spans="1:15" s="63" customFormat="1" ht="30" x14ac:dyDescent="0.25">
      <c r="A48" s="62"/>
      <c r="B48" s="69">
        <f t="shared" si="0"/>
        <v>40</v>
      </c>
      <c r="C48" s="73">
        <v>1</v>
      </c>
      <c r="D48" s="74" t="s">
        <v>79</v>
      </c>
      <c r="E48" s="74" t="s">
        <v>86</v>
      </c>
      <c r="F48" s="93"/>
      <c r="G48" s="74" t="s">
        <v>139</v>
      </c>
      <c r="H48" s="93" t="s">
        <v>173</v>
      </c>
      <c r="I48" s="74" t="s">
        <v>212</v>
      </c>
      <c r="J48" s="74" t="s">
        <v>221</v>
      </c>
      <c r="K48" s="74" t="s">
        <v>269</v>
      </c>
      <c r="L48" s="74" t="s">
        <v>269</v>
      </c>
      <c r="M48" s="106" t="s">
        <v>227</v>
      </c>
      <c r="N48" s="75" t="s">
        <v>246</v>
      </c>
      <c r="O48" s="106"/>
    </row>
    <row r="49" spans="1:15" s="63" customFormat="1" ht="30" x14ac:dyDescent="0.25">
      <c r="A49" s="62"/>
      <c r="B49" s="68">
        <f t="shared" si="0"/>
        <v>41</v>
      </c>
      <c r="C49" s="70">
        <v>1</v>
      </c>
      <c r="D49" s="71" t="s">
        <v>80</v>
      </c>
      <c r="E49" s="71" t="s">
        <v>86</v>
      </c>
      <c r="F49" s="92" t="s">
        <v>120</v>
      </c>
      <c r="G49" s="71" t="s">
        <v>140</v>
      </c>
      <c r="H49" s="92" t="s">
        <v>120</v>
      </c>
      <c r="I49" s="71" t="s">
        <v>213</v>
      </c>
      <c r="J49" s="71" t="s">
        <v>220</v>
      </c>
      <c r="K49" s="71"/>
      <c r="L49" s="71"/>
      <c r="M49" s="105" t="s">
        <v>225</v>
      </c>
      <c r="N49" s="72" t="s">
        <v>247</v>
      </c>
      <c r="O49" s="105"/>
    </row>
    <row r="50" spans="1:15" s="63" customFormat="1" ht="30" x14ac:dyDescent="0.25">
      <c r="A50" s="62"/>
      <c r="B50" s="69">
        <f t="shared" si="0"/>
        <v>42</v>
      </c>
      <c r="C50" s="73">
        <v>1</v>
      </c>
      <c r="D50" s="74" t="s">
        <v>81</v>
      </c>
      <c r="E50" s="74" t="s">
        <v>86</v>
      </c>
      <c r="F50" s="93" t="s">
        <v>121</v>
      </c>
      <c r="G50" s="74" t="s">
        <v>141</v>
      </c>
      <c r="H50" s="93" t="s">
        <v>121</v>
      </c>
      <c r="I50" s="74" t="s">
        <v>214</v>
      </c>
      <c r="J50" s="74" t="s">
        <v>220</v>
      </c>
      <c r="K50" s="74"/>
      <c r="L50" s="74"/>
      <c r="M50" s="106" t="s">
        <v>225</v>
      </c>
      <c r="N50" s="75" t="s">
        <v>248</v>
      </c>
      <c r="O50" s="106"/>
    </row>
    <row r="51" spans="1:15" s="63" customFormat="1" ht="30" x14ac:dyDescent="0.25">
      <c r="A51" s="62"/>
      <c r="B51" s="68">
        <f t="shared" si="0"/>
        <v>43</v>
      </c>
      <c r="C51" s="70">
        <v>1</v>
      </c>
      <c r="D51" s="71" t="s">
        <v>82</v>
      </c>
      <c r="E51" s="71" t="s">
        <v>86</v>
      </c>
      <c r="F51" s="92" t="s">
        <v>122</v>
      </c>
      <c r="G51" s="71" t="s">
        <v>142</v>
      </c>
      <c r="H51" s="92" t="s">
        <v>122</v>
      </c>
      <c r="I51" s="71" t="s">
        <v>215</v>
      </c>
      <c r="J51" s="71" t="s">
        <v>220</v>
      </c>
      <c r="K51" s="71"/>
      <c r="L51" s="71"/>
      <c r="M51" s="105" t="s">
        <v>225</v>
      </c>
      <c r="N51" s="72" t="s">
        <v>249</v>
      </c>
      <c r="O51" s="105"/>
    </row>
    <row r="52" spans="1:15" s="63" customFormat="1" ht="15" x14ac:dyDescent="0.25">
      <c r="A52" s="62"/>
      <c r="B52" s="69">
        <f t="shared" si="0"/>
        <v>44</v>
      </c>
      <c r="C52" s="73">
        <v>1</v>
      </c>
      <c r="D52" s="74" t="s">
        <v>83</v>
      </c>
      <c r="E52" s="74" t="s">
        <v>86</v>
      </c>
      <c r="F52" s="93" t="s">
        <v>123</v>
      </c>
      <c r="G52" s="74" t="s">
        <v>142</v>
      </c>
      <c r="H52" s="93" t="s">
        <v>123</v>
      </c>
      <c r="I52" s="74" t="s">
        <v>216</v>
      </c>
      <c r="J52" s="74" t="s">
        <v>220</v>
      </c>
      <c r="K52" s="74"/>
      <c r="L52" s="74"/>
      <c r="M52" s="106" t="s">
        <v>225</v>
      </c>
      <c r="N52" s="75" t="s">
        <v>250</v>
      </c>
      <c r="O52" s="106"/>
    </row>
    <row r="53" spans="1:15" s="63" customFormat="1" ht="30" x14ac:dyDescent="0.25">
      <c r="A53" s="62"/>
      <c r="B53" s="68">
        <f t="shared" si="0"/>
        <v>45</v>
      </c>
      <c r="C53" s="70">
        <v>1</v>
      </c>
      <c r="D53" s="71" t="s">
        <v>84</v>
      </c>
      <c r="E53" s="71" t="s">
        <v>86</v>
      </c>
      <c r="F53" s="92" t="s">
        <v>124</v>
      </c>
      <c r="G53" s="71" t="s">
        <v>141</v>
      </c>
      <c r="H53" s="92" t="s">
        <v>124</v>
      </c>
      <c r="I53" s="71" t="s">
        <v>217</v>
      </c>
      <c r="J53" s="71" t="s">
        <v>220</v>
      </c>
      <c r="K53" s="71"/>
      <c r="L53" s="71"/>
      <c r="M53" s="105" t="s">
        <v>225</v>
      </c>
      <c r="N53" s="72" t="s">
        <v>251</v>
      </c>
      <c r="O53" s="105"/>
    </row>
    <row r="54" spans="1:15" s="63" customFormat="1" ht="15" x14ac:dyDescent="0.25">
      <c r="A54" s="62"/>
      <c r="B54" s="69">
        <f t="shared" si="0"/>
        <v>46</v>
      </c>
      <c r="C54" s="73">
        <v>1</v>
      </c>
      <c r="D54" s="74" t="s">
        <v>85</v>
      </c>
      <c r="E54" s="74" t="s">
        <v>86</v>
      </c>
      <c r="F54" s="93" t="s">
        <v>125</v>
      </c>
      <c r="G54" s="74" t="s">
        <v>143</v>
      </c>
      <c r="H54" s="93" t="s">
        <v>174</v>
      </c>
      <c r="I54" s="74" t="s">
        <v>218</v>
      </c>
      <c r="J54" s="74" t="s">
        <v>220</v>
      </c>
      <c r="K54" s="74"/>
      <c r="L54" s="74"/>
      <c r="M54" s="106" t="s">
        <v>225</v>
      </c>
      <c r="N54" s="75" t="s">
        <v>252</v>
      </c>
      <c r="O54" s="106"/>
    </row>
    <row r="55" spans="1:15" ht="15.6" x14ac:dyDescent="0.25">
      <c r="A55" s="30"/>
      <c r="C55" s="112" t="s">
        <v>37</v>
      </c>
      <c r="D55" s="22"/>
      <c r="E55" s="21"/>
      <c r="F55" s="94"/>
      <c r="G55" s="21"/>
      <c r="H55" s="94"/>
      <c r="I55" s="115"/>
      <c r="J55" s="115"/>
      <c r="K55" s="115"/>
      <c r="L55" s="115"/>
      <c r="M55" s="115"/>
      <c r="N55" s="116"/>
    </row>
    <row r="56" spans="1:15" ht="15.6" x14ac:dyDescent="0.25">
      <c r="A56" s="30"/>
      <c r="B56" s="56" t="s">
        <v>18</v>
      </c>
      <c r="C56" s="47"/>
      <c r="D56" s="4"/>
      <c r="E56" s="6"/>
      <c r="F56" s="96"/>
      <c r="G56" s="54" t="s">
        <v>16</v>
      </c>
      <c r="H56" s="95"/>
      <c r="N56" s="37"/>
    </row>
    <row r="57" spans="1:15" ht="15" x14ac:dyDescent="0.25">
      <c r="A57" s="30"/>
      <c r="B57" s="47"/>
      <c r="C57" s="47"/>
      <c r="D57" s="5"/>
      <c r="E57" s="7"/>
      <c r="F57" s="96"/>
      <c r="G57" s="55" t="s">
        <v>30</v>
      </c>
      <c r="H57" s="96"/>
      <c r="I57" s="4"/>
      <c r="J57" s="4"/>
      <c r="K57" s="4"/>
      <c r="L57" s="4"/>
      <c r="M57" s="4"/>
      <c r="N57" s="38"/>
      <c r="O57" s="4"/>
    </row>
    <row r="58" spans="1:15" ht="15" x14ac:dyDescent="0.25">
      <c r="A58" s="30"/>
      <c r="B58" s="47"/>
      <c r="C58" s="47"/>
      <c r="D58" s="5"/>
      <c r="E58" s="7"/>
      <c r="F58" s="96"/>
      <c r="G58" s="55" t="s">
        <v>31</v>
      </c>
      <c r="H58" s="96"/>
      <c r="I58" s="4"/>
      <c r="J58" s="4"/>
      <c r="K58" s="4"/>
      <c r="L58" s="4"/>
      <c r="M58" s="4"/>
      <c r="N58" s="38"/>
      <c r="O58" s="4"/>
    </row>
    <row r="59" spans="1:15" ht="15" x14ac:dyDescent="0.25">
      <c r="A59" s="30"/>
      <c r="B59" s="47"/>
      <c r="C59" s="47"/>
      <c r="D59" s="5"/>
      <c r="E59" s="7"/>
      <c r="F59" s="96"/>
      <c r="G59" s="55" t="s">
        <v>25</v>
      </c>
      <c r="H59" s="96"/>
      <c r="I59" s="4"/>
      <c r="J59" s="4"/>
      <c r="K59" s="4"/>
      <c r="L59" s="4"/>
      <c r="M59" s="4"/>
      <c r="N59" s="38"/>
      <c r="O59" s="4"/>
    </row>
    <row r="60" spans="1:15" ht="15" x14ac:dyDescent="0.25">
      <c r="A60" s="30"/>
      <c r="B60" s="47"/>
      <c r="C60" s="47"/>
      <c r="D60" s="5"/>
      <c r="E60" s="7"/>
      <c r="F60" s="96"/>
      <c r="G60" s="55" t="s">
        <v>26</v>
      </c>
      <c r="H60" s="96"/>
      <c r="I60" s="4"/>
      <c r="J60" s="4"/>
      <c r="K60" s="4"/>
      <c r="L60" s="4"/>
      <c r="M60" s="4"/>
      <c r="N60" s="38"/>
      <c r="O60" s="4"/>
    </row>
    <row r="61" spans="1:15" ht="15" x14ac:dyDescent="0.25">
      <c r="A61" s="30"/>
      <c r="B61" s="47"/>
      <c r="C61" s="47"/>
      <c r="D61" s="5"/>
      <c r="E61" s="7"/>
      <c r="F61" s="96"/>
      <c r="G61" s="55" t="s">
        <v>27</v>
      </c>
      <c r="H61" s="96"/>
      <c r="I61" s="4"/>
      <c r="J61" s="4"/>
      <c r="K61" s="4"/>
      <c r="L61" s="4"/>
      <c r="M61" s="4"/>
      <c r="N61" s="38"/>
      <c r="O61" s="4"/>
    </row>
    <row r="62" spans="1:15" ht="15" x14ac:dyDescent="0.25">
      <c r="A62" s="30"/>
      <c r="B62" s="47"/>
      <c r="C62" s="47"/>
      <c r="D62" s="5"/>
      <c r="E62" s="7"/>
      <c r="F62" s="96"/>
      <c r="G62" s="55" t="s">
        <v>28</v>
      </c>
      <c r="H62" s="96"/>
      <c r="I62" s="4"/>
      <c r="J62" s="4"/>
      <c r="K62" s="4"/>
      <c r="L62" s="4"/>
      <c r="M62" s="4"/>
      <c r="N62" s="38"/>
      <c r="O62" s="4"/>
    </row>
    <row r="63" spans="1:15" ht="15" x14ac:dyDescent="0.25">
      <c r="A63" s="30"/>
      <c r="B63" s="47"/>
      <c r="C63" s="47"/>
      <c r="D63" s="5"/>
      <c r="E63" s="7"/>
      <c r="F63" s="96"/>
      <c r="G63" s="55" t="s">
        <v>29</v>
      </c>
      <c r="H63" s="96"/>
      <c r="I63" s="4"/>
      <c r="J63" s="4"/>
      <c r="K63" s="4"/>
      <c r="L63" s="4"/>
      <c r="M63" s="4"/>
      <c r="N63" s="38"/>
      <c r="O63" s="4"/>
    </row>
    <row r="64" spans="1:15" x14ac:dyDescent="0.25">
      <c r="A64" s="30"/>
      <c r="B64" s="47"/>
      <c r="C64" s="47"/>
      <c r="D64" s="5"/>
      <c r="E64" s="7"/>
      <c r="F64" s="96"/>
      <c r="H64" s="96"/>
      <c r="I64" s="4"/>
      <c r="J64" s="4"/>
      <c r="K64" s="4"/>
      <c r="L64" s="4"/>
      <c r="M64" s="4"/>
      <c r="N64" s="38"/>
      <c r="O64" s="4"/>
    </row>
    <row r="65" spans="1:15" ht="13.8" thickBot="1" x14ac:dyDescent="0.3">
      <c r="A65" s="30"/>
      <c r="B65" s="48"/>
      <c r="C65" s="53"/>
      <c r="D65" s="12"/>
      <c r="E65" s="10"/>
      <c r="F65" s="97"/>
      <c r="G65" s="32"/>
      <c r="H65" s="97"/>
      <c r="I65" s="11"/>
      <c r="J65" s="11"/>
      <c r="K65" s="11"/>
      <c r="L65" s="11"/>
      <c r="M65" s="11"/>
      <c r="N65" s="39"/>
      <c r="O65" s="11"/>
    </row>
    <row r="67" spans="1:15" x14ac:dyDescent="0.25">
      <c r="D67" s="1"/>
      <c r="E67" s="1"/>
      <c r="F67" s="98"/>
    </row>
    <row r="68" spans="1:15" x14ac:dyDescent="0.25">
      <c r="D68" s="1"/>
      <c r="E68" s="1"/>
      <c r="F68" s="98"/>
    </row>
    <row r="69" spans="1:15" x14ac:dyDescent="0.25">
      <c r="D69" s="1"/>
      <c r="E69" s="1"/>
      <c r="F69" s="98"/>
    </row>
  </sheetData>
  <mergeCells count="1">
    <mergeCell ref="I55:N55"/>
  </mergeCells>
  <phoneticPr fontId="0" type="noConversion"/>
  <pageMargins left="0.46" right="0.36" top="0.57999999999999996" bottom="1" header="0.5" footer="0.5"/>
  <pageSetup paperSize="3" scale="63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5"/>
  <sheetViews>
    <sheetView workbookViewId="0">
      <selection activeCell="B21" sqref="B21"/>
    </sheetView>
  </sheetViews>
  <sheetFormatPr defaultRowHeight="13.2" x14ac:dyDescent="0.25"/>
  <cols>
    <col min="1" max="1" width="28" bestFit="1" customWidth="1"/>
    <col min="2" max="2" width="110.5546875" customWidth="1"/>
  </cols>
  <sheetData>
    <row r="1" spans="1:2" x14ac:dyDescent="0.25">
      <c r="A1" s="18" t="s">
        <v>21</v>
      </c>
      <c r="B1" s="19" t="s">
        <v>255</v>
      </c>
    </row>
    <row r="2" spans="1:2" x14ac:dyDescent="0.25">
      <c r="A2" s="17" t="s">
        <v>0</v>
      </c>
      <c r="B2" s="113" t="s">
        <v>256</v>
      </c>
    </row>
    <row r="3" spans="1:2" x14ac:dyDescent="0.25">
      <c r="A3" s="18" t="s">
        <v>1</v>
      </c>
      <c r="B3" s="20" t="s">
        <v>257</v>
      </c>
    </row>
    <row r="4" spans="1:2" x14ac:dyDescent="0.25">
      <c r="A4" s="17" t="s">
        <v>2</v>
      </c>
      <c r="B4" s="113" t="s">
        <v>256</v>
      </c>
    </row>
    <row r="5" spans="1:2" x14ac:dyDescent="0.25">
      <c r="A5" s="18" t="s">
        <v>3</v>
      </c>
      <c r="B5" s="114" t="s">
        <v>258</v>
      </c>
    </row>
    <row r="6" spans="1:2" x14ac:dyDescent="0.25">
      <c r="A6" s="17" t="s">
        <v>4</v>
      </c>
      <c r="B6" s="113" t="s">
        <v>259</v>
      </c>
    </row>
    <row r="7" spans="1:2" x14ac:dyDescent="0.25">
      <c r="A7" s="18" t="s">
        <v>5</v>
      </c>
      <c r="B7" s="114" t="s">
        <v>260</v>
      </c>
    </row>
    <row r="8" spans="1:2" x14ac:dyDescent="0.25">
      <c r="A8" s="17" t="s">
        <v>6</v>
      </c>
      <c r="B8" s="113" t="s">
        <v>261</v>
      </c>
    </row>
    <row r="9" spans="1:2" x14ac:dyDescent="0.25">
      <c r="A9" s="18" t="s">
        <v>7</v>
      </c>
      <c r="B9" s="114" t="s">
        <v>262</v>
      </c>
    </row>
    <row r="10" spans="1:2" x14ac:dyDescent="0.25">
      <c r="A10" s="17" t="s">
        <v>8</v>
      </c>
      <c r="B10" s="113" t="s">
        <v>263</v>
      </c>
    </row>
    <row r="11" spans="1:2" x14ac:dyDescent="0.25">
      <c r="A11" s="18" t="s">
        <v>9</v>
      </c>
      <c r="B11" s="114" t="s">
        <v>264</v>
      </c>
    </row>
    <row r="12" spans="1:2" x14ac:dyDescent="0.25">
      <c r="A12" s="17" t="s">
        <v>10</v>
      </c>
      <c r="B12" s="113" t="s">
        <v>265</v>
      </c>
    </row>
    <row r="13" spans="1:2" x14ac:dyDescent="0.25">
      <c r="A13" s="18" t="s">
        <v>11</v>
      </c>
      <c r="B13" s="114" t="s">
        <v>266</v>
      </c>
    </row>
    <row r="14" spans="1:2" x14ac:dyDescent="0.25">
      <c r="A14" s="17" t="s">
        <v>12</v>
      </c>
      <c r="B14" s="113" t="s">
        <v>264</v>
      </c>
    </row>
    <row r="15" spans="1:2" x14ac:dyDescent="0.25">
      <c r="A15" s="18" t="s">
        <v>19</v>
      </c>
      <c r="B15" s="114" t="s">
        <v>267</v>
      </c>
    </row>
  </sheetData>
  <phoneticPr fontId="1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B72A89C7C6E44923CEB7800DEB99F" ma:contentTypeVersion="15" ma:contentTypeDescription="Create a new document." ma:contentTypeScope="" ma:versionID="81db1dd366c0cecd7dc936c95535258f">
  <xsd:schema xmlns:xsd="http://www.w3.org/2001/XMLSchema" xmlns:xs="http://www.w3.org/2001/XMLSchema" xmlns:p="http://schemas.microsoft.com/office/2006/metadata/properties" xmlns:ns2="6cceda96-e306-4511-8f2e-6259d5ceb578" xmlns:ns3="bdbd6ef2-9b10-4526-a4c3-1be786a86855" targetNamespace="http://schemas.microsoft.com/office/2006/metadata/properties" ma:root="true" ma:fieldsID="4d7345bda53b55115a78d7e80e71b2a6" ns2:_="" ns3:_="">
    <xsd:import namespace="6cceda96-e306-4511-8f2e-6259d5ceb578"/>
    <xsd:import namespace="bdbd6ef2-9b10-4526-a4c3-1be786a86855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MigratedTo_x003a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eda96-e306-4511-8f2e-6259d5ceb578" elementFormDefault="qualified">
    <xsd:import namespace="http://schemas.microsoft.com/office/2006/documentManagement/types"/>
    <xsd:import namespace="http://schemas.microsoft.com/office/infopath/2007/PartnerControls"/>
    <xsd:element name="Notes" ma:index="3" nillable="true" ma:displayName="Notes" ma:format="Dropdown" ma:internalName="Notes" ma:readOnly="false">
      <xsd:simpleType>
        <xsd:restriction base="dms:Text">
          <xsd:maxLength value="255"/>
        </xsd:restriction>
      </xsd:simpleType>
    </xsd:element>
    <xsd:element name="MigratedTo_x003a_" ma:index="4" nillable="true" ma:displayName="Migrated To: " ma:description="Link to migrated destination on Confluence / Github. " ma:format="Hyperlink" ma:internalName="MigratedTo_x003a_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42eca27-834b-4ccc-bd76-53142c30ab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d6ef2-9b10-4526-a4c3-1be786a868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37dccf-58d2-4d91-b7af-1bf64a56753f}" ma:internalName="TaxCatchAll" ma:readOnly="false" ma:showField="CatchAllData" ma:web="bdbd6ef2-9b10-4526-a4c3-1be786a868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bd6ef2-9b10-4526-a4c3-1be786a86855" xsi:nil="true"/>
    <lcf76f155ced4ddcb4097134ff3c332f xmlns="6cceda96-e306-4511-8f2e-6259d5ceb578">
      <Terms xmlns="http://schemas.microsoft.com/office/infopath/2007/PartnerControls"/>
    </lcf76f155ced4ddcb4097134ff3c332f>
    <Notes xmlns="6cceda96-e306-4511-8f2e-6259d5ceb578" xsi:nil="true"/>
    <MigratedTo_x003a_ xmlns="6cceda96-e306-4511-8f2e-6259d5ceb578">
      <Url xsi:nil="true"/>
      <Description xsi:nil="true"/>
    </MigratedTo_x003a_>
  </documentManagement>
</p:properties>
</file>

<file path=customXml/itemProps1.xml><?xml version="1.0" encoding="utf-8"?>
<ds:datastoreItem xmlns:ds="http://schemas.openxmlformats.org/officeDocument/2006/customXml" ds:itemID="{5AE5C4A5-2F9D-496C-91EA-F996A4584B91}"/>
</file>

<file path=customXml/itemProps2.xml><?xml version="1.0" encoding="utf-8"?>
<ds:datastoreItem xmlns:ds="http://schemas.openxmlformats.org/officeDocument/2006/customXml" ds:itemID="{22D206A5-10DA-4B2E-A9AB-D1C35AB9AAFC}"/>
</file>

<file path=customXml/itemProps3.xml><?xml version="1.0" encoding="utf-8"?>
<ds:datastoreItem xmlns:ds="http://schemas.openxmlformats.org/officeDocument/2006/customXml" ds:itemID="{FE294EE7-766B-4432-86F1-95EBADEB62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Part List Report</vt:lpstr>
      <vt:lpstr>Project Information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Scharpf</dc:creator>
  <cp:lastModifiedBy>Apple Li</cp:lastModifiedBy>
  <cp:lastPrinted>2005-05-16T01:11:50Z</cp:lastPrinted>
  <dcterms:created xsi:type="dcterms:W3CDTF">2002-11-05T15:28:02Z</dcterms:created>
  <dcterms:modified xsi:type="dcterms:W3CDTF">2025-11-18T08:54:51Z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0x010100882B72A89C7C6E44923CEB7800DEB99F</vt:lpwstr>
  </property>
</Properties>
</file>